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9440" windowHeight="7950"/>
  </bookViews>
  <sheets>
    <sheet name="казна (2)" sheetId="8" r:id="rId1"/>
    <sheet name="опер " sheetId="1" r:id="rId2"/>
    <sheet name="опер 103" sheetId="2" r:id="rId3"/>
    <sheet name="казна" sheetId="3" r:id="rId4"/>
    <sheet name="перед.акт" sheetId="5" r:id="rId5"/>
    <sheet name="материалы" sheetId="6" r:id="rId6"/>
    <sheet name="забаланс" sheetId="7" r:id="rId7"/>
  </sheets>
  <calcPr calcId="145621"/>
</workbook>
</file>

<file path=xl/calcChain.xml><?xml version="1.0" encoding="utf-8"?>
<calcChain xmlns="http://schemas.openxmlformats.org/spreadsheetml/2006/main">
  <c r="J287" i="8" l="1"/>
  <c r="J285" i="8"/>
  <c r="J284" i="8"/>
  <c r="J283" i="8"/>
  <c r="J282" i="8"/>
  <c r="J281" i="8"/>
  <c r="J280" i="8"/>
  <c r="J279" i="8"/>
  <c r="J278" i="8"/>
  <c r="J277" i="8"/>
  <c r="J276" i="8"/>
  <c r="J275" i="8"/>
  <c r="J274" i="8"/>
  <c r="J273" i="8"/>
  <c r="J272" i="8"/>
  <c r="J271" i="8"/>
  <c r="J270" i="8"/>
  <c r="J269" i="8"/>
  <c r="J268" i="8"/>
  <c r="J267" i="8"/>
  <c r="J266" i="8"/>
  <c r="J265" i="8"/>
  <c r="J264" i="8"/>
  <c r="J263" i="8"/>
  <c r="J262" i="8"/>
  <c r="J261" i="8"/>
  <c r="J260" i="8"/>
  <c r="J259" i="8"/>
  <c r="J258" i="8"/>
  <c r="J257" i="8"/>
  <c r="J255" i="8"/>
  <c r="J254" i="8"/>
  <c r="J253" i="8"/>
  <c r="J252" i="8"/>
  <c r="J251" i="8"/>
  <c r="J250" i="8"/>
  <c r="J249" i="8"/>
  <c r="J248" i="8"/>
  <c r="J247" i="8"/>
  <c r="J246" i="8"/>
  <c r="J245" i="8"/>
  <c r="J244" i="8"/>
  <c r="J243" i="8"/>
  <c r="J242" i="8"/>
  <c r="J241" i="8"/>
  <c r="J240" i="8"/>
  <c r="J239" i="8"/>
  <c r="J238" i="8"/>
  <c r="J237" i="8"/>
  <c r="J236" i="8"/>
  <c r="J235" i="8"/>
  <c r="J234" i="8"/>
  <c r="J233" i="8"/>
  <c r="J232" i="8"/>
  <c r="J230" i="8"/>
  <c r="J229" i="8"/>
  <c r="J228" i="8"/>
  <c r="J227" i="8"/>
  <c r="J226" i="8"/>
  <c r="J225" i="8"/>
  <c r="J224" i="8"/>
  <c r="J223" i="8"/>
  <c r="J222" i="8"/>
  <c r="J221" i="8"/>
  <c r="I212" i="8"/>
  <c r="I211" i="8"/>
  <c r="I210" i="8"/>
  <c r="I209" i="8"/>
  <c r="I208" i="8"/>
  <c r="I207" i="8"/>
  <c r="I206" i="8"/>
  <c r="I205" i="8"/>
  <c r="I204" i="8"/>
  <c r="I203" i="8"/>
  <c r="I202" i="8"/>
  <c r="I201" i="8"/>
  <c r="I200" i="8"/>
  <c r="I199" i="8"/>
  <c r="I198" i="8"/>
  <c r="I197" i="8"/>
  <c r="I196" i="8"/>
  <c r="I195" i="8"/>
  <c r="I194" i="8"/>
  <c r="I193" i="8"/>
  <c r="I192" i="8"/>
  <c r="I191" i="8"/>
  <c r="I190" i="8"/>
  <c r="I189" i="8"/>
  <c r="I188" i="8"/>
  <c r="I187" i="8"/>
  <c r="I186" i="8"/>
  <c r="I185" i="8"/>
  <c r="I184" i="8"/>
  <c r="I183" i="8"/>
  <c r="I182" i="8"/>
  <c r="I181" i="8"/>
  <c r="I180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7" i="8"/>
  <c r="I136" i="8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I12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3" i="3" l="1"/>
</calcChain>
</file>

<file path=xl/sharedStrings.xml><?xml version="1.0" encoding="utf-8"?>
<sst xmlns="http://schemas.openxmlformats.org/spreadsheetml/2006/main" count="1449" uniqueCount="593">
  <si>
    <t>Балансовая стоимость</t>
  </si>
  <si>
    <t>Кол-во</t>
  </si>
  <si>
    <t>Сумма амортизации</t>
  </si>
  <si>
    <t>Остаточная стоимость</t>
  </si>
  <si>
    <t>№ п/п</t>
  </si>
  <si>
    <t>ОС</t>
  </si>
  <si>
    <t>Инвентарный номер</t>
  </si>
  <si>
    <t>Дата принятия к учету</t>
  </si>
  <si>
    <t>101.12 "Нежилые помещения (здания и сооружения) – недвижимое имущество учреждения"</t>
  </si>
  <si>
    <t>Здание администрации с.Ровдино ул.Ленина,29</t>
  </si>
  <si>
    <t>27.12.1969</t>
  </si>
  <si>
    <t>01.07.2020</t>
  </si>
  <si>
    <t>Водоколонка с. Ровдино  ул Глездинская</t>
  </si>
  <si>
    <t>скважина п. Плесо ул Центральная д 16</t>
  </si>
  <si>
    <t>Водоколонка с. Ровдино  ул Первомайская 1</t>
  </si>
  <si>
    <t>Усть-Пуйский ДК д.Барановская,53</t>
  </si>
  <si>
    <t>01.10.2021</t>
  </si>
  <si>
    <t>101.34 "Машины и оборудование – иное движимое имущество учреждения"</t>
  </si>
  <si>
    <t>Компьютер (3-4170/DDR3 4gb/ssd120Gb)в сборе бухгалтерия</t>
  </si>
  <si>
    <t>06.11.2015</t>
  </si>
  <si>
    <t>компьютер в сборе глава</t>
  </si>
  <si>
    <t>22.05.2008</t>
  </si>
  <si>
    <t>Компьютер в сборе замглавы</t>
  </si>
  <si>
    <t>31.03.2009</t>
  </si>
  <si>
    <t>Компьютер в сборе специалист</t>
  </si>
  <si>
    <t>30.12.2006</t>
  </si>
  <si>
    <t>Система видеонаблюдения</t>
  </si>
  <si>
    <t>16.12.2014</t>
  </si>
  <si>
    <t>Монитор LCD</t>
  </si>
  <si>
    <t>26.12.2008</t>
  </si>
  <si>
    <t>Монитор</t>
  </si>
  <si>
    <t>06.11.2006</t>
  </si>
  <si>
    <t>Ноутбук</t>
  </si>
  <si>
    <t>21.10.2008</t>
  </si>
  <si>
    <t>Пишущая машинка</t>
  </si>
  <si>
    <t>09.11.2006</t>
  </si>
  <si>
    <t>Принтер лазерный самсунг</t>
  </si>
  <si>
    <t>Принтер</t>
  </si>
  <si>
    <t>Системный блок</t>
  </si>
  <si>
    <t>Сот.телефон НОКИА</t>
  </si>
  <si>
    <t>23.06.2008</t>
  </si>
  <si>
    <t>Сканер</t>
  </si>
  <si>
    <t>28.03.2006</t>
  </si>
  <si>
    <t>Проектор Acer X1161 DLP2500 LUMENS</t>
  </si>
  <si>
    <t>09.11.2011</t>
  </si>
  <si>
    <t>МФУ лазерный Brother</t>
  </si>
  <si>
    <t>компьютер в сборе</t>
  </si>
  <si>
    <t>Факс PANASONIC</t>
  </si>
  <si>
    <t>13.11.2010</t>
  </si>
  <si>
    <t>Мфу Canon лазерный  i-Sensys МF-4430</t>
  </si>
  <si>
    <t>23.11.2012</t>
  </si>
  <si>
    <t>Факс Panasonic KX-FT982RU-B (черный)</t>
  </si>
  <si>
    <t>МФУ НР LaserJet Pro MFP M225rdn (Принтер)</t>
  </si>
  <si>
    <t>24.02.2016</t>
  </si>
  <si>
    <t>Ноутбук HP15-bs170ur</t>
  </si>
  <si>
    <t xml:space="preserve">110134201901                  </t>
  </si>
  <si>
    <t>31.10.2019</t>
  </si>
  <si>
    <t>МФУ kyocera ECOSYS M2235dn</t>
  </si>
  <si>
    <t xml:space="preserve">110134201902                  </t>
  </si>
  <si>
    <t>МФУ KYOCERA ECOSYS M2235 dn</t>
  </si>
  <si>
    <t xml:space="preserve">110134201905                  </t>
  </si>
  <si>
    <t>17.12.2019</t>
  </si>
  <si>
    <t>101.36 "Инвентарь производственный и хозяйственный – иное движимое имущество учреждения"</t>
  </si>
  <si>
    <t>Стол угловой бухгалтерия</t>
  </si>
  <si>
    <t>10.07.2007</t>
  </si>
  <si>
    <t>тумба приставная</t>
  </si>
  <si>
    <t>02.11.2009</t>
  </si>
  <si>
    <t>Шкаф стеллаж полуоткрытый</t>
  </si>
  <si>
    <t>16.12.2009</t>
  </si>
  <si>
    <t>Шкаф стеллаж глукхой</t>
  </si>
  <si>
    <t>Тумба двухдверная</t>
  </si>
  <si>
    <t>Тумбочка подкатная</t>
  </si>
  <si>
    <t>Стол угловой</t>
  </si>
  <si>
    <t>06.12.2006</t>
  </si>
  <si>
    <t>Тумба подкатная</t>
  </si>
  <si>
    <t>Шкаф-стеллаж</t>
  </si>
  <si>
    <t>Стол для заседаний</t>
  </si>
  <si>
    <t>Стол для заседаний глава</t>
  </si>
  <si>
    <t>Стол рабочий угловой 1</t>
  </si>
  <si>
    <t>20.03.2007</t>
  </si>
  <si>
    <t>Шкаф стеллаж полуоткрытый 2</t>
  </si>
  <si>
    <t>27.11.2007</t>
  </si>
  <si>
    <t>ШКАФ-ПЕНАЛ</t>
  </si>
  <si>
    <t>Шкаф стеллаж полуоткрытый 1</t>
  </si>
  <si>
    <t>Шкаф гардероб</t>
  </si>
  <si>
    <t>ДИВАН ЛАНА</t>
  </si>
  <si>
    <t>Конференц-приставка</t>
  </si>
  <si>
    <t>стол рабочий угловой 2</t>
  </si>
  <si>
    <t>Стол рабочий угловой2</t>
  </si>
  <si>
    <t>Стол прямоугольный</t>
  </si>
  <si>
    <t>24.04.2008</t>
  </si>
  <si>
    <t>Шкаф стеллаж 1</t>
  </si>
  <si>
    <t>30.05.2007</t>
  </si>
  <si>
    <t>Шкаф стеллаж 2</t>
  </si>
  <si>
    <t>30.05.2008</t>
  </si>
  <si>
    <t>Экран на штативе</t>
  </si>
  <si>
    <t>23.09.2013</t>
  </si>
  <si>
    <t>Спортивное оборудование гриф прямой</t>
  </si>
  <si>
    <t xml:space="preserve">110136202006                  </t>
  </si>
  <si>
    <t>29.07.2020</t>
  </si>
  <si>
    <t>101.38 "Прочие основные средства – иное движимое имущество учреждения"</t>
  </si>
  <si>
    <t>Игровой комплекс</t>
  </si>
  <si>
    <t>16.06.2015</t>
  </si>
  <si>
    <t>Итого</t>
  </si>
  <si>
    <t>103.11 "Земля - недвижимое имущество учреждения"</t>
  </si>
  <si>
    <t>Земельный участок29:20:031201:6 (с.Ровдино, Ровдинское лесничество)</t>
  </si>
  <si>
    <t>Земельный участок 29:20:053226:5 (с.Ровдино ул.Ленина д.29 )</t>
  </si>
  <si>
    <t>103.13 "Прочие непроизведенные активы - недвижимое имущество учреждения"</t>
  </si>
  <si>
    <t>01.01.2020</t>
  </si>
  <si>
    <t>Количество</t>
  </si>
  <si>
    <t>НФА</t>
  </si>
  <si>
    <t>Жилой дом с. Ровдино ул. Ленина ,52</t>
  </si>
  <si>
    <t>Водоколонка с. Ровдино  ул Лесная 4</t>
  </si>
  <si>
    <t>2кв жилой дом д.Аксеновская № 2</t>
  </si>
  <si>
    <t>Жилой дом  2кв   д.Барановская д.№42</t>
  </si>
  <si>
    <t>Жилой дом  8кв  д.Барановская   д .№ 48а</t>
  </si>
  <si>
    <t>Жилой дом п.Плесо ул.Школьная,2</t>
  </si>
  <si>
    <t>Жилой дом  Ровдино ул Ленина 74а</t>
  </si>
  <si>
    <t>Жилой дом 1/3 доля д.Дурневская д.1</t>
  </si>
  <si>
    <t>Жилой дом 2кв   д.Аксеновская д.№ 10</t>
  </si>
  <si>
    <t>Жилой дом 2кв   д.Барановская д.№ 60</t>
  </si>
  <si>
    <t>Жилой дом 2кв   д.Барановская д.№ 62</t>
  </si>
  <si>
    <t>Жилой дом 2кв д.Барановская д.№ 54</t>
  </si>
  <si>
    <t>Жилой дом 2кв д.Барановская д.№ 64</t>
  </si>
  <si>
    <t>Жилой дом 4кв д.Аксеновская д.№ 4</t>
  </si>
  <si>
    <t>Жилой дом 4кв д.Аксеновская д.№ 6</t>
  </si>
  <si>
    <t>Жилой дом 4кв д.Барановская д.№ 58</t>
  </si>
  <si>
    <t>Жилой дом с.Ровдино ул.Кр.Партизан,10</t>
  </si>
  <si>
    <t>Жилой дом с.Ровдино ул Ленина,17 кв 2</t>
  </si>
  <si>
    <t>Жилой дом с.Ровдино ул.Ленина ,23б</t>
  </si>
  <si>
    <t>Жилой дом ул.Новая д.32  1/2 доля</t>
  </si>
  <si>
    <t>Жилой дом с.Ровдино ул.Первомайская ,4</t>
  </si>
  <si>
    <t>Жилой дом п.Плесо улПервомайская,1</t>
  </si>
  <si>
    <t>Жилой дом п.Плесо ул.Первомайская,2</t>
  </si>
  <si>
    <t>Жилой дом п.Плесо ул.Первомайская ,4</t>
  </si>
  <si>
    <t>Жилой дом п.Плесо ул.Почтовая.1</t>
  </si>
  <si>
    <t>Жилой дом п.Плесо ул.Почтовая,2</t>
  </si>
  <si>
    <t>Жилой дом с.Ровдино ул.Ленина ,48</t>
  </si>
  <si>
    <t>Жилой дом п.Плесо ул.Центральная,19</t>
  </si>
  <si>
    <t>Жилой дом п.Плесо ул.Центральная,19а</t>
  </si>
  <si>
    <t>Жилой дом п.Плесо.ул.Центральная ,21</t>
  </si>
  <si>
    <t>Жилой дом п.Плесо ул.Южная ,4</t>
  </si>
  <si>
    <t>Водонапорная башня у больницы с. Ровдино ул Ленинад.15</t>
  </si>
  <si>
    <t>Жилой дом с.Демидовское д2</t>
  </si>
  <si>
    <t>Жилой дом д. Никольская 3</t>
  </si>
  <si>
    <t>Жилой дом д.Никольская 18</t>
  </si>
  <si>
    <t>1/2 Жилого дома д.Никольская 22</t>
  </si>
  <si>
    <t>Жилой дом д.Никольская 25</t>
  </si>
  <si>
    <t>2 х квартирный Жилой дом д.Никольская 26</t>
  </si>
  <si>
    <t>1/2  Жилой дом д.Никольская 36</t>
  </si>
  <si>
    <t>2-х квартирный  Жилой дом д.Никольская 37</t>
  </si>
  <si>
    <t>Жилой дом ул.Новая 5</t>
  </si>
  <si>
    <t>квартира  г. Шенкурск ул Мира д,33 кв 13 корп 3</t>
  </si>
  <si>
    <t>квартира г Шенкурскул.Семакова д.17 кв 2</t>
  </si>
  <si>
    <t>квартира с. Ровдино ул.Пионерская д9 кв4</t>
  </si>
  <si>
    <t>Котел КВр-063 КДкотельной больницы</t>
  </si>
  <si>
    <t>В/проводные сети у средней школы ул. Ленина д.54</t>
  </si>
  <si>
    <t>Сети теплотрассы больницы с. Ровдино ул. Ленина 15</t>
  </si>
  <si>
    <t>Водонапорная башня с. Ровдино  ул Глездинская</t>
  </si>
  <si>
    <t>В/проводные сети у д/дома</t>
  </si>
  <si>
    <t>Запаковский клуб д.Запаковская д.13</t>
  </si>
  <si>
    <t>РОВДИНСКИЙ ДОМ КУЛЬТУРЫ УЛ. ЛЕНИНА Д.31-А</t>
  </si>
  <si>
    <t>Здание администрации 1/2 доля д.Запаковская ,12</t>
  </si>
  <si>
    <t>Здание гаража с. Ровдино ул.Ленина ,29 а</t>
  </si>
  <si>
    <t>Начальная школа(БЫВШАЯ) д.Никольская,33</t>
  </si>
  <si>
    <t>Демидовский  клуб с. Демидовское,5</t>
  </si>
  <si>
    <t>Плесовской клуб п.Плесо ул.Центральная,14</t>
  </si>
  <si>
    <t>Церковь д.Болкачевская,13</t>
  </si>
  <si>
    <t>-</t>
  </si>
  <si>
    <t>квартира с. Ровдино ул.Ленина, д. 13А, кв. 2</t>
  </si>
  <si>
    <t>Квартира г.Шенкурск ул.К.Маркса д.4 кв6.</t>
  </si>
  <si>
    <t>Водонапорная башня у средней школы с. Ровдино ул.Ленина 54</t>
  </si>
  <si>
    <t>Сети теплотрассы- котельная средней школы с.Ровдино ул.Ленина 54</t>
  </si>
  <si>
    <t>сети теплотрассы(котельная -дом культуры) с.Ровдино ул Ленина д.33б</t>
  </si>
  <si>
    <t>Здание  начальной школы ( бывшее) с. Демидовское д.9</t>
  </si>
  <si>
    <t>Детский сад п.Плесо ул.Школьная,13</t>
  </si>
  <si>
    <t>Водопроводные сети больницы  с. Ровдино ул Ленина,15</t>
  </si>
  <si>
    <t>Жилой дом д.Никольская 12</t>
  </si>
  <si>
    <t>Жилой дом д.Никольская 16</t>
  </si>
  <si>
    <t>Котел котельной средней школы  с.Ровдино ул Ленина д.54</t>
  </si>
  <si>
    <t>Котел Энергия-3 средней школы с.Ровдино ул Ленина д.54</t>
  </si>
  <si>
    <t>Котел Универсал-6 средней школы с. Ровдино ул.Ленина 54</t>
  </si>
  <si>
    <t>Котел Универсал-6 средней школы  с.Ровдино ул.Ленина 54</t>
  </si>
  <si>
    <t>Котел Универсал-6 ДК 1 с.Ровдино ул Ленина 33б</t>
  </si>
  <si>
    <t>Котел Универсал-6 ДК 2 с. Ровдино ул Ленина 33б</t>
  </si>
  <si>
    <t>Квартира  № 7 с. Ровдино ул Набережная д.3</t>
  </si>
  <si>
    <t>Сети теплотрассы  у Ровдинского детского дома</t>
  </si>
  <si>
    <t>Квартира  2 д.Никольская 10</t>
  </si>
  <si>
    <t xml:space="preserve"> Квартира 2 д.Никольская 17</t>
  </si>
  <si>
    <t>Квартира 1  д.Никольская 27</t>
  </si>
  <si>
    <t>Квартира 2 д.Никольская 43</t>
  </si>
  <si>
    <t>Квартира 2 с.Демидовское д. 7</t>
  </si>
  <si>
    <t>Квартира 1 с.Демидовское д. 4</t>
  </si>
  <si>
    <t>Квартира 3  с.Демидовское д1</t>
  </si>
  <si>
    <t>Квартира 12  с.Ровдино ул.Ленина ,48</t>
  </si>
  <si>
    <t>Квартира 1 п.Плесо ул.Центральная ,23</t>
  </si>
  <si>
    <t>Квартира 3 п.Плесо ул.Центральная ,23</t>
  </si>
  <si>
    <t>Квартира 1 с.Ровдино ул.Первомайская , д.7</t>
  </si>
  <si>
    <t>Квартира  № 7 с. Ровдино ул Первомайская  д.4</t>
  </si>
  <si>
    <t>Здание бани п.Плесо ул.Набережная д.3</t>
  </si>
  <si>
    <t>Подвесной пешеходный мост(д.Аксеновская)</t>
  </si>
  <si>
    <t>Пункт раздельного сбора отходов с.Ровдино, ул. Ленина</t>
  </si>
  <si>
    <t>Глубинный насос водоколонки площадь с Ровдино ул Красных Партизан</t>
  </si>
  <si>
    <t>Насос котельной больницы с.Ровдино ул Ленина д.15</t>
  </si>
  <si>
    <t>Биотермическая яма</t>
  </si>
  <si>
    <t>Цистерна</t>
  </si>
  <si>
    <t>Памятник  с. Демидовское</t>
  </si>
  <si>
    <t>Мемориальный комплекс (д.Барановская)</t>
  </si>
  <si>
    <t>Мемориальный комплекс (д.Запаковская)</t>
  </si>
  <si>
    <t>Памятник д.Никольская</t>
  </si>
  <si>
    <t>Мемориальный комплекс (с. Ровдино)</t>
  </si>
  <si>
    <t>Автомобиль ГАЗ 3110</t>
  </si>
  <si>
    <t>Контейнер для мусора</t>
  </si>
  <si>
    <t>Памятник д.Погост</t>
  </si>
  <si>
    <t>Памятник Гаголюха</t>
  </si>
  <si>
    <t>Глубинный насос к водоколонке ср.школы с Ровдино ул Ленина</t>
  </si>
  <si>
    <t>Насос  котельной ДК с.Ровдино ул Ленина д. 33б</t>
  </si>
  <si>
    <t>Насос котельной средней школы с. Ровдино ул. Ленина д.54</t>
  </si>
  <si>
    <t>Насос котельной ДК с.Ровдино ул Ленина д. 33б</t>
  </si>
  <si>
    <t>Насос котельной средней школы с.Ровдино ул Ленина д.54</t>
  </si>
  <si>
    <t>Насос котельной средней школы с.Ровдино ул.Ленина д.54</t>
  </si>
  <si>
    <t>Глубинный насос водоколонки ул. Лесная 4 а</t>
  </si>
  <si>
    <t>Земельный участок29:20:051201:59 (СПК Ровдинскии)</t>
  </si>
  <si>
    <t>Земельный участок29:20:050601:20 ( д.Болкачевская д.13)</t>
  </si>
  <si>
    <t>Земельный участок 29:20:050601:21 (д.Болкачевская д.13А)</t>
  </si>
  <si>
    <t>остаточная стоимость</t>
  </si>
  <si>
    <t xml:space="preserve">"общая площадь -177,3 квм
жилая - 93,3"                            </t>
  </si>
  <si>
    <t xml:space="preserve">"общая площадь-58,83кв м
жилая-30,7 кв м"                            </t>
  </si>
  <si>
    <t xml:space="preserve">"общая площадь-407,92кв м
жилая- 214,8"                            </t>
  </si>
  <si>
    <t xml:space="preserve">"общая площадь-46,9 кв м
жилая-33,5 кв м"                            </t>
  </si>
  <si>
    <t xml:space="preserve">"общая площадь-100 кв м
жилая-65,9 кв м"                            </t>
  </si>
  <si>
    <t xml:space="preserve">"общая площадь-127,0кв м
жилая-78,5 кв м"                            </t>
  </si>
  <si>
    <t xml:space="preserve">"общая площадь-82,6кв м
жилая-47,2 квм"                            </t>
  </si>
  <si>
    <t xml:space="preserve">"общая площадь-129,8кв м
жилая -82,1 кв"                            </t>
  </si>
  <si>
    <t xml:space="preserve">"общая площадь-128,7кв м
жилая-101.6"                            </t>
  </si>
  <si>
    <t xml:space="preserve">"общая площадь-199,3кв м
жилая-127,1 кв м"                            </t>
  </si>
  <si>
    <t xml:space="preserve">"общая площадь-182,4кв м
жилая-136 кв м"                            </t>
  </si>
  <si>
    <t xml:space="preserve">"общая площадь-154,0 квм
жилая-112 кв м"                            </t>
  </si>
  <si>
    <t xml:space="preserve">"4- х квартирный
общая площадь-181,7 кв м
жилая 129,1 кв м"                            </t>
  </si>
  <si>
    <t xml:space="preserve">"общая площадь 43,7
жилая-21,9"                            </t>
  </si>
  <si>
    <t xml:space="preserve">"общая площадь 95,8 кв м
жилая-74,1 кв м"                            </t>
  </si>
  <si>
    <t xml:space="preserve">"Общая площадь 53,9 квм
жилая-38,4 квм"                            </t>
  </si>
  <si>
    <t xml:space="preserve">"общая площадь-106,8 кв м
жилая-106,8 кв м"                            </t>
  </si>
  <si>
    <t xml:space="preserve">"общая площадь-107,7 кв м
жилая-97,1 кв м"                            </t>
  </si>
  <si>
    <t xml:space="preserve">"общая площадь-50,9 кв м
жилая-26,3 кв м"                            </t>
  </si>
  <si>
    <t xml:space="preserve">"общая площадь-38,2 кв м
жилая-24,4 кв м"                            </t>
  </si>
  <si>
    <t xml:space="preserve">"общая площадь-52,0 кв м
жилая-52,0 кв м"                            </t>
  </si>
  <si>
    <t xml:space="preserve">"общая площадь м2 -397,4
жилая площадь м2- 233,5
количество этажей-2"                            </t>
  </si>
  <si>
    <t xml:space="preserve">"общая площадь-43,9 кв м
жилая -30,5 кв м"                            </t>
  </si>
  <si>
    <t xml:space="preserve">"Общая площадь-74,3 кв м
жилая-44,1 кв м"                            </t>
  </si>
  <si>
    <t xml:space="preserve">"общая площадь-109,2 кв м
жилая -68,0 кв м"                            </t>
  </si>
  <si>
    <t xml:space="preserve">"общая площадь-87,8 кв м
жилая-61,0 кв м"                            </t>
  </si>
  <si>
    <t xml:space="preserve">Соеденение с малочисленым населенным пунктом                            </t>
  </si>
  <si>
    <t xml:space="preserve">95 м                            </t>
  </si>
  <si>
    <t xml:space="preserve">"сруб деревянный 3мх3м
высота 3 м
потолок деревянный"                            </t>
  </si>
  <si>
    <t xml:space="preserve">165 кв.м.                            </t>
  </si>
  <si>
    <t xml:space="preserve">48,7 кв м                            </t>
  </si>
  <si>
    <t xml:space="preserve">53 кв м                            </t>
  </si>
  <si>
    <t xml:space="preserve">2 х квартирный жилой дом, 93,8 кв м.                            </t>
  </si>
  <si>
    <t xml:space="preserve">1/2 жилого дома 108 кв м                            </t>
  </si>
  <si>
    <t xml:space="preserve">47,3  кв .метров                            </t>
  </si>
  <si>
    <t xml:space="preserve">"Общая площадь-24,0 кв м 
жилая - 9,0 кв м
водопровод- автономный
канализация- центральная
стены брусчатые"                            </t>
  </si>
  <si>
    <t xml:space="preserve">"Общая площадь- 53,4 кв м
стены- брусчатые
отопление-печное
балкон"                            </t>
  </si>
  <si>
    <t xml:space="preserve">"квартира двухкомнатная
общая площадь-37,9 кв.м
этаж-1"                            </t>
  </si>
  <si>
    <t xml:space="preserve">"Общая площадь-98 м2
Количество этажей -1
Здание Деревянное 
полы дощатые 
Отопление печное"                            </t>
  </si>
  <si>
    <t xml:space="preserve">"Здание каменное
общая площадь-718,1м2   ( 790,86 м2)
количество этажей -2
полы дощатые
кровля шиферная"                            </t>
  </si>
  <si>
    <t xml:space="preserve">"Здание деревянное
Общая площадь-108м2
Количество этажей-1"                            </t>
  </si>
  <si>
    <t xml:space="preserve">"Здание деревянное
Общая площадь -310 м2
Полы дощатые
Кровля -шифер"                            </t>
  </si>
  <si>
    <t xml:space="preserve">"Здание деревянное
общаяплощадь-240 м2     (203,7м2)
Количество этажей-1
Полы дощатые"                            </t>
  </si>
  <si>
    <t xml:space="preserve">Общая площадь-200 м кв.                            </t>
  </si>
  <si>
    <t xml:space="preserve">"Перекрытия деревянные
Кровля железная
Полы дощатые
Общая площадь-600м2
Количество этажей -2"                            
Общая площадь-420 м2
Количество этажей -1
Полы дощатые"                            </t>
  </si>
  <si>
    <t xml:space="preserve">памятник посвящен воинам,павшим в годы ВОВ                            </t>
  </si>
  <si>
    <t xml:space="preserve">Памятник посвящен воинам ,павшим в годы ВОВ                            </t>
  </si>
  <si>
    <t xml:space="preserve">"протяженность 400,3 м 
диаметр 50
год ввода в эксплуэтацию 1973
Количество вводов 5
Количество задвижек 8"                            </t>
  </si>
  <si>
    <t xml:space="preserve">"протяженность 158,0 м 
диаметр 50
год ввода в эксплуэтацию 1977
Количество вводов 4
Количество задвижек 8"                            </t>
  </si>
  <si>
    <t xml:space="preserve">жилой дом 50 кв м                            </t>
  </si>
  <si>
    <t xml:space="preserve">2х квартирный жилой дом 94 кв м                            </t>
  </si>
  <si>
    <t xml:space="preserve">2х квартирный жилой дом 94 кв.м                                                                           </t>
  </si>
  <si>
    <t xml:space="preserve">общая площадь 154кв.м                            </t>
  </si>
  <si>
    <t xml:space="preserve">"общая площадь-52,7 кв м
жилая-38,5 кв м"                            </t>
  </si>
  <si>
    <t xml:space="preserve">"1957 года постройки; 43,3 кв.м ;
здание деревянноее,  без обшивки;
крыша шифер. Здание ветхое"                            </t>
  </si>
  <si>
    <t xml:space="preserve">"Стены кирпичные
Кровля совмещенная с рубероидной
дымовая труба-металлическая
полы бетонные
площадь 118,7 кв.м."                            </t>
  </si>
  <si>
    <t xml:space="preserve">"1957 года постройки; 30,9 кв.м ;
здание деревянноее, брус без обшивки;
крыша тес. Здание ветхое"                            </t>
  </si>
  <si>
    <t xml:space="preserve">"1957 года постройки; 101,7 кв.м ;
здание деревянноее,  без обшивки;
крыша шифер."                            </t>
  </si>
  <si>
    <t xml:space="preserve">" общая площадь 134,7 кв.м.
ввод в эксплуэтацию 1987 год
объект не используется"                            </t>
  </si>
  <si>
    <t>Пешеходный подвесной мост(д.Никольская)</t>
  </si>
  <si>
    <t>Дата ввода в эксплуатацию</t>
  </si>
  <si>
    <t>кв.м/км</t>
  </si>
  <si>
    <t>108.51Недвижимое имущество, составляющее казну</t>
  </si>
  <si>
    <t>108.52 Движимое имущество, составляющее казну</t>
  </si>
  <si>
    <t>108.55 Непроизведенные активы, составляющие казну</t>
  </si>
  <si>
    <t xml:space="preserve">кв.м/км                                      </t>
  </si>
  <si>
    <t>инвентарныи номер/</t>
  </si>
  <si>
    <t xml:space="preserve">кв.м/км    </t>
  </si>
  <si>
    <t>Утверждаю</t>
  </si>
  <si>
    <t>Автомобильная дорога (3,0км) 11658420 ОП МП 01 с.Ровдино, ул.Ленина</t>
  </si>
  <si>
    <t>Автомобильная дорога(0,5 км) 11658420 ОП МП 02 с.Ровдино,ул.Мира</t>
  </si>
  <si>
    <t>Автомобильная дорога(1,0км )11658420 ОП МП 03 с.Ровдино,ул.Лесная</t>
  </si>
  <si>
    <t>Автомобильная дорога(1,0км)  11658420 ОП МП 04 с.Ровдино,ул.Новая</t>
  </si>
  <si>
    <t>Автомобильная дорога(0,3км) 11658420 ОП МП 05 с.Ровдино,ул.Северная</t>
  </si>
  <si>
    <t>Автомобильная дорога(0,1км)                        11658420 ОП МП 06 с.Ровдино,ул.Солнечная</t>
  </si>
  <si>
    <t>Автомобильная дорога(1,0км)                  11658420 ОП МП 07                   с.Ровдино,ул.Красных партизан</t>
  </si>
  <si>
    <t>Автомобильная дорога(1,0км)               11658420 ОП МП 08                  с.Ровдино,ул.Глездинская</t>
  </si>
  <si>
    <t>Автомобильная дорога(0,3км)                       11658420 ОП МП 09 с.Ровдино,ул.Пионерская</t>
  </si>
  <si>
    <t>Автомобильная дорога(0,3км)                              11658420 ОП МП 10с.Ровдино,ул.Первомайская</t>
  </si>
  <si>
    <t>Автомобильная дорога(0,5км)                  11658420 ОП МП 11 с.Ровдино,ул.Набережная</t>
  </si>
  <si>
    <t>Автомобильная дорога(0,4км)                          11658420 ОП МП 12 с.Ровдино,ул.Подгорная</t>
  </si>
  <si>
    <t>Автомобильная дорога(1,0км)            11658420 ОП МП 13 с.Ровдино,ул.Алферова</t>
  </si>
  <si>
    <t>Автомобильная дорога(0,6 км)                          11658420 ОП МП 14 п.Плесо,ул.Центральная</t>
  </si>
  <si>
    <t>Автомобильная дорога(0,4км)                     11658420 ОП МП 15 п.Плесо,ул.Лесная</t>
  </si>
  <si>
    <t>Автомобильная дорога(0,1км)              11658420 ОП МП 16 п.Плесо,ул.Набережная</t>
  </si>
  <si>
    <t>Автомобильная дорога(0,3км)                               11658420 ОП МП 17п.Плесо,ул.Школьная</t>
  </si>
  <si>
    <t>Автомобильная дорога(0,3км)               11658420 ОП МП 18 п.Плесо,ул.Первомайская</t>
  </si>
  <si>
    <t>Автомобильная дорога(0,1км)                                 11658420 ОП МП 19     п.Плесо,ул.Южная</t>
  </si>
  <si>
    <t>Автомобильная дорога(0,3км)                 11658420 ОП МП 20  п.Плесо,ул.Почтовая</t>
  </si>
  <si>
    <t>Автомобильная дорога                11658420 ОП МП 21                              по  д. Аксеновская</t>
  </si>
  <si>
    <t>Автомобильная дорога 11658420 ОП МП 22                          по д. Акуло-Наволоцкая</t>
  </si>
  <si>
    <t>Автомобильная дорога                           11658420 ОП МП 23                     по д.Андреевская</t>
  </si>
  <si>
    <t>Автомобильная дорога                     11658420 ОП МП 25                                 по д.Барановская</t>
  </si>
  <si>
    <t>Автомобильная дорога          11658420 ОП МП 24                             по д.Бараковская</t>
  </si>
  <si>
    <t>Автомобильная дорога              11658420 ОП МП 26                       по д.Болкачевская</t>
  </si>
  <si>
    <t>Автомобильная дорога            11658420 ОП МП 27                     по д.Боровская</t>
  </si>
  <si>
    <t>Автомобильная дорога                         11658420 ОП МП 28                           по д. Волковская</t>
  </si>
  <si>
    <t>Автомобильная дорога                                11658420 ОП МП 29                             по д. Голенищенская</t>
  </si>
  <si>
    <t>Автомобильная дорога              11658420 ОП МП 30                      по д. Высокая Гора</t>
  </si>
  <si>
    <t>Автомобильная дорога                          11658420 ОП МП 32                           по д.Дурневская</t>
  </si>
  <si>
    <t>Автомобильная дорога                            11658420 ОП МП 31                    по с. Демидовское</t>
  </si>
  <si>
    <t>Автомобильная дорога                       11658420 ОП МП 33                             по д.Ереминская</t>
  </si>
  <si>
    <t>Автомобильная дорога                    11658420 ОП МП 34                      по д.Желтиковская</t>
  </si>
  <si>
    <t>Автомобильная дорога                    11658420 ОП МП 35                      по д.Забейновская</t>
  </si>
  <si>
    <t>Автомобильная дорога                     11658420 ОП МП 36                         по д.Запаковская</t>
  </si>
  <si>
    <t>Автомобильная дорога                          11658420 ОП МП 37                       по д.Затуйская</t>
  </si>
  <si>
    <t>Автомобильная дорога                       11658420 ОП МП 38                      по д.Захаровская</t>
  </si>
  <si>
    <t>Автомобильная дорога                       11658420 ОП МП 39                    по д.Исаевская</t>
  </si>
  <si>
    <t>Автомобильная дорога                              11658420 ОП МП 40                           по д.Кабановская</t>
  </si>
  <si>
    <t>Автомобильная дорога                       11658420 ОП МП 41                      по д.Камешник</t>
  </si>
  <si>
    <t>Автомобильная дорога               11658420 ОП МП 43                           по д.Константиновская</t>
  </si>
  <si>
    <t>Автомобильная дорога              11658420 ОП МП 44                         по д.Копеецкая</t>
  </si>
  <si>
    <t>Автомобильная дорога          11658420 ОП МП 42                           по д.Кокочинская</t>
  </si>
  <si>
    <t>Автомобильная дорога                 11658420 ОП МП 45                           по д.Кревцовская</t>
  </si>
  <si>
    <t>Автомобильная дорога                     11658420 ОП МП 46                        по д.Леоновская</t>
  </si>
  <si>
    <t>Автомобильная дорога                11658420 ОП МП 47                       по д.Макаровская</t>
  </si>
  <si>
    <t>Автомобильная дорога            11658420 ОП МП 48                         по д.Митинская</t>
  </si>
  <si>
    <t>Автомобильная дорога              11658420 ОП МП 49                 по д.Михайловская</t>
  </si>
  <si>
    <t>Автомобильная дорога              11658420 ОП МП 50                    по д.Никольская</t>
  </si>
  <si>
    <t>Автомобильная дорога                          11658420 ОП МП 51                               по д.Новиковская</t>
  </si>
  <si>
    <t>Автомобильная дорога                    11658420 ОП МП 52                             по д.Носовская</t>
  </si>
  <si>
    <t>Автомобильная дорога             11658420 ОП МП 53                       по д.Палыгинская</t>
  </si>
  <si>
    <t>Автомобильная дорога                 11658420 ОП МП 54                            по д.Пахомовская</t>
  </si>
  <si>
    <t>Автомобильная дорога                         11658420 ОП МП 55                               по д.Рудинская</t>
  </si>
  <si>
    <t>Автомобильная дорога               11658420 ОП МП 56                          по д.Сараевская</t>
  </si>
  <si>
    <t>Автомобильная дорога            11658420 ОП МП 57                      по д.Синцовская</t>
  </si>
  <si>
    <t>Автомобильная дорога                       11658420 ОП МП 58                       по д.Степачевская</t>
  </si>
  <si>
    <t>Автомобильная дорога                              11658420 ОП МП 59                               по д.Стуковская</t>
  </si>
  <si>
    <t>Автомобильная дорога                 11658420 ОП МП 60                               по д.Трубинская</t>
  </si>
  <si>
    <t>Автомобильная дорога                   11658420 ОП МП 61                         по д.Тушовская</t>
  </si>
  <si>
    <t>Автомобильная дорога                        11658420 ОП МП 62                        по д.Тырлинская</t>
  </si>
  <si>
    <t>Автомобильная дорога                            11658420 ОП МП 63                     по д.Ушаковское</t>
  </si>
  <si>
    <t>Автомобильная дорога                     11658420 ОП МП 64по д.Федоровская</t>
  </si>
  <si>
    <t>Автомобильная дорога                      11658420 ОП МП 65                    по д.Филиповская</t>
  </si>
  <si>
    <t>Автомобильная дорога             11658420 ОП МП 66                              по д.Фоминская</t>
  </si>
  <si>
    <t>Автомобильная дорога                 11658420 ОП МП 67                              по д.Утоплая</t>
  </si>
  <si>
    <t>Автомобильная дорога                  11658420 ОП МП 68                          по д.Чекмаревская</t>
  </si>
  <si>
    <t>Автомобильная дорога                     11658420 ОП МП 69                             по д.Щебневская</t>
  </si>
  <si>
    <t>Автомобильная дорога                        11658420 ОП МП 70                             по д.Югрютинская</t>
  </si>
  <si>
    <t>Председатель ликвидационной коммисси</t>
  </si>
  <si>
    <t xml:space="preserve">     Утверждаю </t>
  </si>
  <si>
    <t>"   "  _________________ 2023г.</t>
  </si>
  <si>
    <t>Глава Шенкурского муниципального округа</t>
  </si>
  <si>
    <t>Архангельской области</t>
  </si>
  <si>
    <t xml:space="preserve">О.И. Красникова </t>
  </si>
  <si>
    <t>"      " _________________2023г.</t>
  </si>
  <si>
    <t>ПЕРЕДАТОЧНЫЙ АКТ</t>
  </si>
  <si>
    <t>№22  «Об утверждении Положения о правопреемстве Шенкурского муниципального района Архангельской области</t>
  </si>
  <si>
    <t xml:space="preserve">городского и сельских поселений входящих в его состави  Шенкурского муниципального округа Архангельской области» </t>
  </si>
  <si>
    <t xml:space="preserve">администрация МО «Ровднское» передает, а администрация Шенкурского муниципального округа Архангельской области </t>
  </si>
  <si>
    <t>№п/п</t>
  </si>
  <si>
    <t>наименование</t>
  </si>
  <si>
    <t>Основные средства (приложения1)</t>
  </si>
  <si>
    <t>Цена</t>
  </si>
  <si>
    <t>Сумма</t>
  </si>
  <si>
    <t xml:space="preserve"> Парта Скотта (цвет черный )</t>
  </si>
  <si>
    <t xml:space="preserve"> Светильник светодиодный</t>
  </si>
  <si>
    <t>Алфавитная книга</t>
  </si>
  <si>
    <t>Бумага А4</t>
  </si>
  <si>
    <t>Вентилятор</t>
  </si>
  <si>
    <t>Вешалка</t>
  </si>
  <si>
    <t>Диск" Атлет" 10кг..д.50 мм</t>
  </si>
  <si>
    <t>Диск" Атлет" 15кг..д.50 мм</t>
  </si>
  <si>
    <t>Диск" Атлет" 20кг..д.50 мм</t>
  </si>
  <si>
    <t xml:space="preserve">Кресло </t>
  </si>
  <si>
    <t>Кронштейн РКУ 350 универсальный</t>
  </si>
  <si>
    <t>Модем</t>
  </si>
  <si>
    <t>Огнетушитель</t>
  </si>
  <si>
    <t>Опция Кёрл</t>
  </si>
  <si>
    <t>Опция переходник  к скамье 80* 40</t>
  </si>
  <si>
    <t>Опция Упор для пресса</t>
  </si>
  <si>
    <t>Полка</t>
  </si>
  <si>
    <t>Похозяйственная книга</t>
  </si>
  <si>
    <t>Провод электрический ШВВП 2*2,5</t>
  </si>
  <si>
    <t>Провод электрический ШВВП 3*2,5</t>
  </si>
  <si>
    <t>Стенд  к МК д. Барановская</t>
  </si>
  <si>
    <t>Стенд  к МК д.Запаковская</t>
  </si>
  <si>
    <t>Стенд  к МК с.Ровдино</t>
  </si>
  <si>
    <t>Стул</t>
  </si>
  <si>
    <t>Телефон</t>
  </si>
  <si>
    <t>Грунт эмаль</t>
  </si>
  <si>
    <t>керамогранит черный</t>
  </si>
  <si>
    <t xml:space="preserve">Кисти </t>
  </si>
  <si>
    <t>Клей</t>
  </si>
  <si>
    <t>Краска красная</t>
  </si>
  <si>
    <t>Краска черная</t>
  </si>
  <si>
    <t>саморез</t>
  </si>
  <si>
    <t>Цемент</t>
  </si>
  <si>
    <t>Приложение №1</t>
  </si>
  <si>
    <t>Приложение №2</t>
  </si>
  <si>
    <t>Приложение №3</t>
  </si>
  <si>
    <t xml:space="preserve"> </t>
  </si>
  <si>
    <t>Основные средства МО " Ровдинское"</t>
  </si>
  <si>
    <t>Ведомость по непроизведенным активам МО " Ровдинское"</t>
  </si>
  <si>
    <t xml:space="preserve"> Наименование</t>
  </si>
  <si>
    <t>Материальные запасы МО " Ровдинское"</t>
  </si>
  <si>
    <t>Ведомость по непроизведенным активам  (приложения2)</t>
  </si>
  <si>
    <t xml:space="preserve">Спортивное оборудование скамья 80*40 </t>
  </si>
  <si>
    <t>Основные средства на забалансовом счете</t>
  </si>
  <si>
    <t>Стойка под штангу с подстраховкой модель Д</t>
  </si>
  <si>
    <t>кол-во</t>
  </si>
  <si>
    <t>сумма</t>
  </si>
  <si>
    <t>Кредиторская задолженность( приложение 4)</t>
  </si>
  <si>
    <t>Имущество в полном обьеме передал:</t>
  </si>
  <si>
    <t>Бухгалтер МО " Ровдинское"</t>
  </si>
  <si>
    <t xml:space="preserve">МО " Ровдинское"                     Н.В. Храмова </t>
  </si>
  <si>
    <t xml:space="preserve">И.В.Золотикова </t>
  </si>
  <si>
    <t>Приложение №7</t>
  </si>
  <si>
    <t>Разделительный ликвидационный баланс</t>
  </si>
  <si>
    <t xml:space="preserve"> Н.В. Храмова </t>
  </si>
  <si>
    <t>Материальные запасы (приложения3)</t>
  </si>
  <si>
    <t>Дебиторская задолженность ( приложение5)</t>
  </si>
  <si>
    <t>Имущество казны (приложение6)</t>
  </si>
  <si>
    <t>Основные средства на забалансовом счете (приложение7)</t>
  </si>
  <si>
    <t>Т.П. Будилова</t>
  </si>
  <si>
    <t>________________2023года</t>
  </si>
  <si>
    <t>Ведущии специалист отдела бухгалтерского учета и отчетности Шенкурского муниципального округа</t>
  </si>
  <si>
    <t>Здание бани с.Ровдино, ул.Первомайская,д.10</t>
  </si>
  <si>
    <t>Здание медпункта  п.Плесо ,ул.Центральная, д.16</t>
  </si>
  <si>
    <t>объем 10 куб.</t>
  </si>
  <si>
    <t>объем 100 куб.</t>
  </si>
  <si>
    <t>Пожарный  водоем № 5 с.Ровдино ул.Ленина 12 (у лесничества)</t>
  </si>
  <si>
    <t>Пожарный  водоем №1 с.Ровдино ул.Ленина 2г                                  (справа от вьезда на тер-ю.эл.подстанции)</t>
  </si>
  <si>
    <t>Пожарный  водоем№7 с.Ровдино ул.Ленина  19 (у Церкви)</t>
  </si>
  <si>
    <t>Пожарный  водоем№18 с.Ровдино ул.Первомайская д.5</t>
  </si>
  <si>
    <t>Пожарный  водоем№19 с.Ровдино ул.Первомайская д.4</t>
  </si>
  <si>
    <t>Пожарный  водоем №10с.Ровдино ул.Ленина 48</t>
  </si>
  <si>
    <t>Пожарный  водоем №20 с.Ровдино ул.Пионерская № (у КБО)</t>
  </si>
  <si>
    <t>Пожарный  водоем№23 с.Ровдино ул.Лесная д 6</t>
  </si>
  <si>
    <t>объем 85 куб.(засыпан)</t>
  </si>
  <si>
    <t>Пожарный  водоем№31  д.Барановская53 (у клуба)</t>
  </si>
  <si>
    <t>объем 50 куб.</t>
  </si>
  <si>
    <t>Пожарный  водоем№9 с.Ровдино ул.Ленина  29 ( за администрацией)</t>
  </si>
  <si>
    <t>Пожарный  водоем№3 с.Ровдино ул.Ленина 2 И  (столярная мастерская)</t>
  </si>
  <si>
    <t>Пожарный  водоем №25 с.Ровдино ул.Мира 20</t>
  </si>
  <si>
    <t>Пожарный  водоем №24 с.Ровдино ул.Мира 12</t>
  </si>
  <si>
    <t>Пожарный  водоем№24 с.Ровдино ул.Ленина 52( терит.АТС)</t>
  </si>
  <si>
    <t>Пожарный  водоем №17 с.Ровдино ул.Первомайская№1 ( у библиотеки)</t>
  </si>
  <si>
    <t>объем 80куб.сруб.дерев</t>
  </si>
  <si>
    <t>цистерна  обьем 5 куб</t>
  </si>
  <si>
    <t>Пожарный  водоем №53 п.Плесо, Первомиска 13</t>
  </si>
  <si>
    <t xml:space="preserve">"Стены брусчатые
кровля-шифер
дымовая труба -металлическая
полы бетонные
площадь застроенная 196,9 кв.м. общая128кв.м
ввод в эксплуэтацию 1973 год"                            </t>
  </si>
  <si>
    <t>обьект культурного наследия</t>
  </si>
  <si>
    <t>01.01.1832</t>
  </si>
  <si>
    <t>скважина п Плесо  ул Школьная д 12а</t>
  </si>
  <si>
    <t xml:space="preserve">"общая площадь -95,9*квм
жилая -75,2"                            </t>
  </si>
  <si>
    <t>дерев. 4 кв. 123,2</t>
  </si>
  <si>
    <t>дерев. Сруб 3*3</t>
  </si>
  <si>
    <t>дерев. сруб 3*3</t>
  </si>
  <si>
    <t xml:space="preserve">"общая площадь 396 кв м центр.  Отопление, деревн.обшито вагонкой
жилая-262,2 кв м
количество этажей-2"                            </t>
  </si>
  <si>
    <t>Жилой дом с.Ровдино УЛ.Набережная ,1 ( 5 квартир)</t>
  </si>
  <si>
    <t xml:space="preserve">"общая площадь-147,3 кв м древн.сруб. обшит вагонкойв 2021г.ремонт крыши (фкр) печное отопление
жилая-100,2кв м"                                            </t>
  </si>
  <si>
    <t xml:space="preserve">КТП 400 кВА                                            д.Никольскаяд.4 сооруж.7 </t>
  </si>
  <si>
    <t xml:space="preserve"> металическая, 4,2кв.м</t>
  </si>
  <si>
    <t>сруб деревнныи 2 метр всота 1*1</t>
  </si>
  <si>
    <t>Водоколонка с. Ровдино  ул Ленина 15 у больницы</t>
  </si>
  <si>
    <t>деревн.сруб , без обшивки 20кв.м</t>
  </si>
  <si>
    <t>общ.30,9 жил15,7</t>
  </si>
  <si>
    <t>Суландский клуб д.Никольская ,8          29:20:052501:162</t>
  </si>
  <si>
    <t xml:space="preserve"> дерев.здание  "Общая площадь 607.7кв.м
Количество этажей-1"                            </t>
  </si>
  <si>
    <t>Общая площадь-73,7 м2 жилая 39,8</t>
  </si>
  <si>
    <t>Квартира г. Шенкурск ул.Хаджи Мурата д63 кв2</t>
  </si>
  <si>
    <t>Квартира с.Ровдино ул Набережная д.1 кв.3</t>
  </si>
  <si>
    <t xml:space="preserve"> Дерев. зданиие, обшито вагонкои, Общая площадь-19,7 м2 </t>
  </si>
  <si>
    <t>Квартира г. Шенкурск ул .Ломоносова д.91кв.9</t>
  </si>
  <si>
    <t>12 кв. жил дом Общая площадь-41 кв. м2 жилая 26,1</t>
  </si>
  <si>
    <t>дер.здание  2-х кв. общ 62кв.м жилая 48,8</t>
  </si>
  <si>
    <t xml:space="preserve">2-х кв.  жил.дом общая площадь 154кв.м                            </t>
  </si>
  <si>
    <t xml:space="preserve">2х квартирный жилой дом  обшит вагонкой , покрашен . 93,8 кв м                            </t>
  </si>
  <si>
    <t xml:space="preserve">2х квартирный жилой дом, без обшивки, общая площадь 69,5кв.м       кв .29,3кв.м                     </t>
  </si>
  <si>
    <t xml:space="preserve">4-х кв.  жил.дом общая площадь 178кв.м                            </t>
  </si>
  <si>
    <t xml:space="preserve">4х квартирный жилой дом, обшит вагонкой,печное отопление,общая площадь-17,2 кв м
                            </t>
  </si>
  <si>
    <t xml:space="preserve">"общая площадь дома -262,2кв м
жилая-38,5 кв м"                            </t>
  </si>
  <si>
    <t>деревнное сооружение4*6</t>
  </si>
  <si>
    <t>2 памятника, граж. воины,ВОВ</t>
  </si>
  <si>
    <t>паспорт 52КР064189 идентификационный №ХТН31100031176745,</t>
  </si>
  <si>
    <t>металический 200л</t>
  </si>
  <si>
    <t>памятник, героям граж. войны</t>
  </si>
  <si>
    <t>грунт</t>
  </si>
  <si>
    <t xml:space="preserve"> грунтовая;  0,3</t>
  </si>
  <si>
    <t xml:space="preserve"> грунтовая; 0,1</t>
  </si>
  <si>
    <t xml:space="preserve"> грунтовая ; 0,3</t>
  </si>
  <si>
    <t xml:space="preserve">  грунтовая;0,3</t>
  </si>
  <si>
    <t xml:space="preserve"> грунтовая; 0,4</t>
  </si>
  <si>
    <t xml:space="preserve"> грунтовая; 0,6</t>
  </si>
  <si>
    <t xml:space="preserve"> грунтовая; 1,0</t>
  </si>
  <si>
    <t>грунтовая; 1,0</t>
  </si>
  <si>
    <t>грунтовая; 0,5</t>
  </si>
  <si>
    <t>грунтовая; 0,3</t>
  </si>
  <si>
    <t>грунтовая;0,3</t>
  </si>
  <si>
    <t>грунтовая;1,0</t>
  </si>
  <si>
    <t>грунтовая; 0,1</t>
  </si>
  <si>
    <t xml:space="preserve"> грунтовая; 3,0</t>
  </si>
  <si>
    <t>грунтовая;0,5</t>
  </si>
  <si>
    <t xml:space="preserve">общая площадь 224кв.м                            </t>
  </si>
  <si>
    <t xml:space="preserve">общая площадь 94 кв.м    (47кв.м +47кв.м)                        </t>
  </si>
  <si>
    <t>металическое сооружение с  красной звездой,1,5 метра</t>
  </si>
  <si>
    <t>памятник ,2 стенда вернушихся с войны , погибших на войне.</t>
  </si>
  <si>
    <t>Стелла (облиск)15метров,орден ВОВ отреставрированный 2020г. ,постамент, керамогранитная плитка, стенд погибшим в годы войны, стенд вернушихсся с победой ,стенд почетных граждан с.Ровдино,деревянная площадка для выступления .</t>
  </si>
  <si>
    <t>каменное здание, примерно 170кв.м</t>
  </si>
  <si>
    <t>деревянное , 2 этажа,печное отопление ,33,9 кв.м.(ветхое)</t>
  </si>
  <si>
    <t xml:space="preserve">    На основании решения Собрания депутатов Шенкурского муниципального окгруга Архангельской области от 11 ноября 2022 г. </t>
  </si>
  <si>
    <t>Ф.0503168 за 2022год (оперативное управление)</t>
  </si>
  <si>
    <t>Ф.0503168 за 2022год (казна)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</si>
  <si>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</si>
  <si>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</si>
  <si>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</si>
  <si>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</si>
  <si>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</si>
  <si>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</si>
  <si>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</si>
  <si>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</si>
  <si>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</si>
  <si>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</si>
  <si>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принимает следующую кредиторскую  и дебиторскую задолженность, основные средства, материалы</t>
  </si>
  <si>
    <t>Председатель ликвидационной комиссии МО " Ровдинское"</t>
  </si>
  <si>
    <t>Имущество в полном обьеме принял:</t>
  </si>
  <si>
    <t>134,5 п.метров</t>
  </si>
  <si>
    <t>Сети теплотрассы больницы с. Ровдино ул. Ленина 15                      29-29-20/004/2013-425</t>
  </si>
  <si>
    <t>Здание котельной ДК с Ровдино ул.Ленина д.33б   29-29-20/005/2013-089</t>
  </si>
  <si>
    <t xml:space="preserve">"Стены кирпичные
кровля совмещенная с рубероидной
дымовая труба-металлическая
полы бетонные
площадь 34,7 п.м."                            </t>
  </si>
  <si>
    <t>Здание котельной больницы с.Ровдино, ул.Ленина , д.15   к №  29-29.20/005/2013-258</t>
  </si>
  <si>
    <t>Котельная д Барановская д.48 б 29-29-20/002/2009-260</t>
  </si>
  <si>
    <t>400,3п.метров</t>
  </si>
  <si>
    <t xml:space="preserve"> протженность 134,5 </t>
  </si>
  <si>
    <t>насос погружной максим.30м.,максим производ. с индексом "А"л/м 60,150</t>
  </si>
  <si>
    <t>деревнное сооружение 150 метров</t>
  </si>
  <si>
    <t xml:space="preserve">металическое сооружение </t>
  </si>
  <si>
    <t>567 п.метров</t>
  </si>
  <si>
    <t>1 этаж, здание  нет</t>
  </si>
  <si>
    <t>протеженность 100 п. метров</t>
  </si>
  <si>
    <t>металическая ( нет)</t>
  </si>
  <si>
    <t>Здание кузницы п.Плесо(нет)</t>
  </si>
  <si>
    <t>Здание котельной средней школы с.Ровдино, ул.Ленина , д.54   (нет)              29-29-20/005/2013-091</t>
  </si>
  <si>
    <t>металиская, 4 предмета( горка,шведская стенка качели,карусель)</t>
  </si>
  <si>
    <t>319,5 п. метрров</t>
  </si>
  <si>
    <t>деревнный сруб  3х квартирный  1/3-32кв.м</t>
  </si>
  <si>
    <t>деревнное сооружение ,частично пластик.окна,  крыша шифер, обшито вагонка</t>
  </si>
  <si>
    <t>дерев.здание , обшито вагонкой,кровля шифер.</t>
  </si>
  <si>
    <t xml:space="preserve">Общая площадь 432,9 кв м    ком№46-21кв.м;ком№47-19,7кв.м;ком№48-20,6кв.м;ком№56-21,1кв.м;ком№57( умывальник+туалет)20,1кв.м  ком№58( умывальник+туалет)20,8кв.м; ком№59-18,1кв.м;ком№60-20,5кв.м;ком№61-18,6кв.м;ком№62-19,4кв.м;ком№63-21кв.м; ком№64-20,4кв.м; ком№72-20,4кв.м;ком№73-19,7кв.м; ком№65-9,2кв.м;               </t>
  </si>
  <si>
    <t xml:space="preserve">Помещение в здании по адресу с. Ровдино ул Ленина д.46  ( 13 комнат+2 команаты  (умывальник+ туалет)                        </t>
  </si>
  <si>
    <t>мощность от 0,295 до 0,693мвт чугунный секционный</t>
  </si>
  <si>
    <t xml:space="preserve"> мощность от 300-500квт чугунный секционный</t>
  </si>
  <si>
    <t>мощность от 300-500квт чугунный секционный</t>
  </si>
  <si>
    <t>мощность 4кВт, напор 80 мчастота врашения 3000</t>
  </si>
  <si>
    <t>мощность 7кВт, напор 32 м,частота врашения 2900, тип консольный</t>
  </si>
  <si>
    <t>иные сооружения,глубина 3 0метров</t>
  </si>
  <si>
    <t>Скважина Глездинская  с. Ровдино ул Глездинская возле д.17стр.1 кад. №29:20:053219:110</t>
  </si>
  <si>
    <t xml:space="preserve"> иные сооружение , глубина 26 метров,сруб деревнныи 3*3</t>
  </si>
  <si>
    <t xml:space="preserve"> иные сооружение , глубина 30 метров,сруб деревнныи 3*3</t>
  </si>
  <si>
    <t>Скважина  с. Ровдино ул Лесная 4стр.1 кад.№29:20:053223:103</t>
  </si>
  <si>
    <t>Скважина  с. Ровдино ул Ленина 15 стр.1 кад.№29:20:053225:88</t>
  </si>
  <si>
    <t xml:space="preserve"> иные сооружение , глубина 28 метров,сруб деревнныи 3*3</t>
  </si>
  <si>
    <t>Скважина   с. Ровдино ул Ленина 58 (у школы) кад.№29:20:053206:60</t>
  </si>
  <si>
    <t>Скважина  с. Ровдино ул Пионерская 6  стр.1кад. (у астановки)№29:20:053216:68</t>
  </si>
  <si>
    <t>металическая сооружение</t>
  </si>
  <si>
    <t>Жилой дом.д.Барановская д.46.</t>
  </si>
  <si>
    <t xml:space="preserve">деревянный, 2 этажа </t>
  </si>
  <si>
    <t>Приложение №5</t>
  </si>
  <si>
    <t>Перечень объектов, передаваемых из собственности сельского поселения Ровдинское</t>
  </si>
  <si>
    <t>в собственность Шенкурского муниципального округа Архангельской области</t>
  </si>
  <si>
    <t>к решению ______ сессии Собрания депутатов</t>
  </si>
  <si>
    <t xml:space="preserve">Шенкурского муниципального округа </t>
  </si>
  <si>
    <t>от "____" мая 2023 года №_____</t>
  </si>
  <si>
    <t>Материальные запасы</t>
  </si>
  <si>
    <t>к решению Собрания депутатов</t>
  </si>
  <si>
    <t>от 26 мая    2023 года №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</si>
</sst>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;[Red]\-0"/>
    <numFmt numFmtId="166" formatCode="#,##0.0"/>
    <numFmt numFmtId="167" formatCode="0.0"/>
    <numFmt numFmtId="168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color indexed="21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21"/>
      <name val="Times New Roman"/>
      <family val="1"/>
      <charset val="204"/>
    </font>
    <font>
      <b/>
      <sz val="11"/>
      <color indexed="2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 style="thin">
        <color indexed="60"/>
      </right>
      <top/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/>
      <top style="thin">
        <color indexed="60"/>
      </top>
      <bottom/>
      <diagonal/>
    </border>
    <border>
      <left style="thin">
        <color indexed="60"/>
      </left>
      <right/>
      <top/>
      <bottom style="thin">
        <color indexed="6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0"/>
      </right>
      <top style="thin">
        <color indexed="60"/>
      </top>
      <bottom/>
      <diagonal/>
    </border>
    <border>
      <left/>
      <right style="thin">
        <color indexed="60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0"/>
      </right>
      <top/>
      <bottom style="thin">
        <color indexed="60"/>
      </bottom>
      <diagonal/>
    </border>
    <border>
      <left/>
      <right/>
      <top style="thin">
        <color indexed="60"/>
      </top>
      <bottom/>
      <diagonal/>
    </border>
    <border>
      <left style="thin">
        <color indexed="64"/>
      </left>
      <right style="thin">
        <color indexed="60"/>
      </right>
      <top style="thin">
        <color indexed="60"/>
      </top>
      <bottom/>
      <diagonal/>
    </border>
    <border>
      <left style="thin">
        <color indexed="64"/>
      </left>
      <right style="thin">
        <color indexed="60"/>
      </right>
      <top/>
      <bottom/>
      <diagonal/>
    </border>
    <border>
      <left style="thin">
        <color indexed="64"/>
      </left>
      <right style="thin">
        <color indexed="60"/>
      </right>
      <top/>
      <bottom style="thin">
        <color indexed="60"/>
      </bottom>
      <diagonal/>
    </border>
    <border>
      <left style="thin">
        <color indexed="22"/>
      </left>
      <right/>
      <top style="thin">
        <color indexed="60"/>
      </top>
      <bottom style="thin">
        <color indexed="22"/>
      </bottom>
      <diagonal/>
    </border>
    <border>
      <left/>
      <right/>
      <top style="thin">
        <color indexed="60"/>
      </top>
      <bottom style="thin">
        <color indexed="22"/>
      </bottom>
      <diagonal/>
    </border>
    <border>
      <left/>
      <right style="thin">
        <color indexed="22"/>
      </right>
      <top style="thin">
        <color indexed="60"/>
      </top>
      <bottom style="thin">
        <color indexed="22"/>
      </bottom>
      <diagonal/>
    </border>
    <border>
      <left style="thin">
        <color indexed="64"/>
      </left>
      <right/>
      <top style="thin">
        <color indexed="60"/>
      </top>
      <bottom/>
      <diagonal/>
    </border>
    <border>
      <left/>
      <right style="thin">
        <color indexed="64"/>
      </right>
      <top style="thin">
        <color indexed="6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medium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0"/>
      </left>
      <right style="thin">
        <color indexed="64"/>
      </right>
      <top style="thin">
        <color indexed="60"/>
      </top>
      <bottom/>
      <diagonal/>
    </border>
    <border>
      <left style="thin">
        <color indexed="60"/>
      </left>
      <right style="thin">
        <color indexed="64"/>
      </right>
      <top/>
      <bottom/>
      <diagonal/>
    </border>
    <border>
      <left style="thin">
        <color indexed="60"/>
      </left>
      <right style="thin">
        <color indexed="64"/>
      </right>
      <top/>
      <bottom style="thin">
        <color indexed="6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342">
    <xf numFmtId="0" fontId="0" fillId="0" borderId="0" xfId="0"/>
    <xf numFmtId="0" fontId="2" fillId="0" borderId="0" xfId="1" applyFont="1"/>
    <xf numFmtId="0" fontId="1" fillId="0" borderId="0" xfId="1"/>
    <xf numFmtId="4" fontId="1" fillId="2" borderId="5" xfId="1" applyNumberFormat="1" applyFont="1" applyFill="1" applyBorder="1" applyAlignment="1">
      <alignment horizontal="right" vertical="top"/>
    </xf>
    <xf numFmtId="4" fontId="1" fillId="0" borderId="5" xfId="1" applyNumberFormat="1" applyFont="1" applyBorder="1" applyAlignment="1">
      <alignment horizontal="right" vertical="top"/>
    </xf>
    <xf numFmtId="165" fontId="1" fillId="0" borderId="5" xfId="1" applyNumberFormat="1" applyFont="1" applyBorder="1" applyAlignment="1">
      <alignment horizontal="right" vertical="top"/>
    </xf>
    <xf numFmtId="3" fontId="1" fillId="0" borderId="5" xfId="1" applyNumberFormat="1" applyFont="1" applyBorder="1" applyAlignment="1">
      <alignment horizontal="right" vertical="top"/>
    </xf>
    <xf numFmtId="0" fontId="1" fillId="0" borderId="5" xfId="1" applyNumberFormat="1" applyFont="1" applyBorder="1" applyAlignment="1">
      <alignment horizontal="left" vertical="top" wrapText="1"/>
    </xf>
    <xf numFmtId="0" fontId="1" fillId="0" borderId="5" xfId="1" applyNumberFormat="1" applyFont="1" applyBorder="1" applyAlignment="1">
      <alignment vertical="top" wrapText="1"/>
    </xf>
    <xf numFmtId="0" fontId="1" fillId="0" borderId="5" xfId="1" applyNumberFormat="1" applyFont="1" applyBorder="1" applyAlignment="1">
      <alignment horizontal="center" vertical="top" wrapText="1"/>
    </xf>
    <xf numFmtId="166" fontId="1" fillId="0" borderId="5" xfId="1" applyNumberFormat="1" applyFont="1" applyBorder="1" applyAlignment="1">
      <alignment horizontal="right" vertical="top"/>
    </xf>
    <xf numFmtId="0" fontId="2" fillId="0" borderId="0" xfId="2" applyFont="1"/>
    <xf numFmtId="0" fontId="1" fillId="0" borderId="0" xfId="2"/>
    <xf numFmtId="0" fontId="3" fillId="2" borderId="1" xfId="2" applyNumberFormat="1" applyFont="1" applyFill="1" applyBorder="1" applyAlignment="1">
      <alignment horizontal="center" vertical="top" wrapText="1"/>
    </xf>
    <xf numFmtId="0" fontId="3" fillId="2" borderId="1" xfId="2" applyNumberFormat="1" applyFont="1" applyFill="1" applyBorder="1" applyAlignment="1">
      <alignment horizontal="left" vertical="top" wrapText="1"/>
    </xf>
    <xf numFmtId="0" fontId="3" fillId="2" borderId="1" xfId="2" applyNumberFormat="1" applyFont="1" applyFill="1" applyBorder="1" applyAlignment="1">
      <alignment vertical="top" wrapText="1"/>
    </xf>
    <xf numFmtId="4" fontId="1" fillId="0" borderId="5" xfId="2" applyNumberFormat="1" applyFont="1" applyBorder="1" applyAlignment="1">
      <alignment horizontal="right" vertical="top"/>
    </xf>
    <xf numFmtId="165" fontId="1" fillId="0" borderId="5" xfId="2" applyNumberFormat="1" applyFont="1" applyBorder="1" applyAlignment="1">
      <alignment horizontal="right" vertical="top"/>
    </xf>
    <xf numFmtId="0" fontId="1" fillId="0" borderId="5" xfId="2" applyNumberFormat="1" applyFont="1" applyBorder="1" applyAlignment="1">
      <alignment horizontal="right" vertical="top"/>
    </xf>
    <xf numFmtId="1" fontId="1" fillId="0" borderId="5" xfId="2" applyNumberFormat="1" applyFont="1" applyBorder="1" applyAlignment="1">
      <alignment horizontal="center" vertical="top" wrapText="1" indent="10"/>
    </xf>
    <xf numFmtId="0" fontId="1" fillId="0" borderId="5" xfId="2" applyNumberFormat="1" applyFont="1" applyBorder="1" applyAlignment="1">
      <alignment horizontal="left" vertical="top" wrapText="1"/>
    </xf>
    <xf numFmtId="0" fontId="1" fillId="0" borderId="5" xfId="2" applyNumberFormat="1" applyFont="1" applyBorder="1" applyAlignment="1">
      <alignment vertical="top" wrapText="1"/>
    </xf>
    <xf numFmtId="0" fontId="1" fillId="0" borderId="5" xfId="2" applyNumberFormat="1" applyFont="1" applyBorder="1" applyAlignment="1">
      <alignment horizontal="center" vertical="top" wrapText="1"/>
    </xf>
    <xf numFmtId="2" fontId="1" fillId="0" borderId="5" xfId="2" applyNumberFormat="1" applyFont="1" applyBorder="1" applyAlignment="1">
      <alignment horizontal="right" vertical="top"/>
    </xf>
    <xf numFmtId="1" fontId="1" fillId="0" borderId="5" xfId="2" applyNumberFormat="1" applyFont="1" applyBorder="1" applyAlignment="1">
      <alignment horizontal="right" vertical="top"/>
    </xf>
    <xf numFmtId="0" fontId="3" fillId="2" borderId="5" xfId="1" applyNumberFormat="1" applyFont="1" applyFill="1" applyBorder="1" applyAlignment="1">
      <alignment vertical="top" wrapText="1"/>
    </xf>
    <xf numFmtId="0" fontId="3" fillId="2" borderId="1" xfId="1" applyNumberFormat="1" applyFont="1" applyFill="1" applyBorder="1" applyAlignment="1">
      <alignment vertical="top"/>
    </xf>
    <xf numFmtId="14" fontId="1" fillId="0" borderId="5" xfId="1" applyNumberFormat="1" applyFont="1" applyBorder="1" applyAlignment="1">
      <alignment horizontal="center" vertical="top" wrapText="1"/>
    </xf>
    <xf numFmtId="0" fontId="3" fillId="2" borderId="5" xfId="2" applyNumberFormat="1" applyFont="1" applyFill="1" applyBorder="1" applyAlignment="1">
      <alignment vertical="top" wrapText="1"/>
    </xf>
    <xf numFmtId="0" fontId="0" fillId="0" borderId="7" xfId="0" applyBorder="1"/>
    <xf numFmtId="1" fontId="1" fillId="0" borderId="5" xfId="1" applyNumberFormat="1" applyFont="1" applyBorder="1" applyAlignment="1">
      <alignment horizontal="center" vertical="top"/>
    </xf>
    <xf numFmtId="1" fontId="1" fillId="0" borderId="5" xfId="2" applyNumberFormat="1" applyFont="1" applyBorder="1" applyAlignment="1">
      <alignment horizontal="center" vertical="top"/>
    </xf>
    <xf numFmtId="167" fontId="1" fillId="0" borderId="5" xfId="2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1" fillId="0" borderId="16" xfId="1" applyNumberFormat="1" applyFont="1" applyBorder="1" applyAlignment="1">
      <alignment vertical="top" wrapText="1"/>
    </xf>
    <xf numFmtId="14" fontId="1" fillId="0" borderId="5" xfId="2" applyNumberFormat="1" applyFont="1" applyBorder="1" applyAlignment="1">
      <alignment horizontal="center" vertical="top" wrapText="1"/>
    </xf>
    <xf numFmtId="4" fontId="1" fillId="0" borderId="1" xfId="1" applyNumberFormat="1" applyFont="1" applyBorder="1" applyAlignment="1">
      <alignment horizontal="right" vertical="top"/>
    </xf>
    <xf numFmtId="168" fontId="1" fillId="0" borderId="1" xfId="1" applyNumberFormat="1" applyFont="1" applyBorder="1" applyAlignment="1">
      <alignment horizontal="right" vertical="top"/>
    </xf>
    <xf numFmtId="2" fontId="1" fillId="0" borderId="1" xfId="1" applyNumberFormat="1" applyFont="1" applyBorder="1" applyAlignment="1">
      <alignment horizontal="right" vertical="top"/>
    </xf>
    <xf numFmtId="0" fontId="8" fillId="0" borderId="0" xfId="1" applyFont="1"/>
    <xf numFmtId="0" fontId="8" fillId="0" borderId="0" xfId="2" applyFont="1"/>
    <xf numFmtId="0" fontId="7" fillId="0" borderId="0" xfId="0" applyFont="1"/>
    <xf numFmtId="1" fontId="1" fillId="0" borderId="16" xfId="1" applyNumberFormat="1" applyFont="1" applyBorder="1" applyAlignment="1">
      <alignment horizontal="center" vertical="top"/>
    </xf>
    <xf numFmtId="0" fontId="1" fillId="0" borderId="16" xfId="1" applyNumberFormat="1" applyFont="1" applyBorder="1" applyAlignment="1">
      <alignment horizontal="left" vertical="top" wrapText="1"/>
    </xf>
    <xf numFmtId="0" fontId="1" fillId="0" borderId="16" xfId="1" applyNumberFormat="1" applyFont="1" applyBorder="1" applyAlignment="1">
      <alignment horizontal="center" vertical="top" wrapText="1"/>
    </xf>
    <xf numFmtId="14" fontId="1" fillId="0" borderId="16" xfId="1" applyNumberFormat="1" applyFont="1" applyBorder="1" applyAlignment="1">
      <alignment horizontal="center" vertical="top" wrapText="1"/>
    </xf>
    <xf numFmtId="4" fontId="1" fillId="0" borderId="16" xfId="1" applyNumberFormat="1" applyFont="1" applyBorder="1" applyAlignment="1">
      <alignment horizontal="right" vertical="top"/>
    </xf>
    <xf numFmtId="165" fontId="1" fillId="0" borderId="16" xfId="1" applyNumberFormat="1" applyFont="1" applyBorder="1" applyAlignment="1">
      <alignment horizontal="right" vertical="top"/>
    </xf>
    <xf numFmtId="4" fontId="1" fillId="2" borderId="16" xfId="1" applyNumberFormat="1" applyFont="1" applyFill="1" applyBorder="1" applyAlignment="1">
      <alignment horizontal="right" vertical="top"/>
    </xf>
    <xf numFmtId="1" fontId="1" fillId="0" borderId="20" xfId="1" applyNumberFormat="1" applyFont="1" applyBorder="1" applyAlignment="1">
      <alignment horizontal="center" vertical="top"/>
    </xf>
    <xf numFmtId="0" fontId="1" fillId="0" borderId="20" xfId="1" applyNumberFormat="1" applyFont="1" applyBorder="1" applyAlignment="1">
      <alignment horizontal="left" vertical="top" wrapText="1"/>
    </xf>
    <xf numFmtId="0" fontId="1" fillId="0" borderId="20" xfId="1" applyNumberFormat="1" applyFont="1" applyBorder="1" applyAlignment="1">
      <alignment vertical="top" wrapText="1"/>
    </xf>
    <xf numFmtId="0" fontId="1" fillId="0" borderId="20" xfId="1" applyNumberFormat="1" applyFont="1" applyBorder="1" applyAlignment="1">
      <alignment horizontal="center" vertical="top" wrapText="1"/>
    </xf>
    <xf numFmtId="14" fontId="1" fillId="0" borderId="20" xfId="1" applyNumberFormat="1" applyFont="1" applyBorder="1" applyAlignment="1">
      <alignment horizontal="center" vertical="top" wrapText="1"/>
    </xf>
    <xf numFmtId="4" fontId="1" fillId="0" borderId="20" xfId="1" applyNumberFormat="1" applyFont="1" applyBorder="1" applyAlignment="1">
      <alignment horizontal="right" vertical="top"/>
    </xf>
    <xf numFmtId="165" fontId="1" fillId="0" borderId="20" xfId="1" applyNumberFormat="1" applyFont="1" applyBorder="1" applyAlignment="1">
      <alignment horizontal="right" vertical="top"/>
    </xf>
    <xf numFmtId="3" fontId="1" fillId="0" borderId="20" xfId="1" applyNumberFormat="1" applyFont="1" applyBorder="1" applyAlignment="1">
      <alignment horizontal="right" vertical="top"/>
    </xf>
    <xf numFmtId="4" fontId="1" fillId="2" borderId="20" xfId="1" applyNumberFormat="1" applyFont="1" applyFill="1" applyBorder="1" applyAlignment="1">
      <alignment horizontal="right" vertical="top"/>
    </xf>
    <xf numFmtId="0" fontId="3" fillId="2" borderId="7" xfId="1" applyNumberFormat="1" applyFont="1" applyFill="1" applyBorder="1" applyAlignment="1">
      <alignment vertical="top" wrapText="1"/>
    </xf>
    <xf numFmtId="165" fontId="3" fillId="2" borderId="7" xfId="1" applyNumberFormat="1" applyFont="1" applyFill="1" applyBorder="1" applyAlignment="1">
      <alignment horizontal="right" vertical="top"/>
    </xf>
    <xf numFmtId="4" fontId="1" fillId="2" borderId="7" xfId="1" applyNumberFormat="1" applyFont="1" applyFill="1" applyBorder="1" applyAlignment="1">
      <alignment horizontal="right" vertical="top"/>
    </xf>
    <xf numFmtId="4" fontId="3" fillId="3" borderId="7" xfId="1" applyNumberFormat="1" applyFont="1" applyFill="1" applyBorder="1" applyAlignment="1">
      <alignment horizontal="right" vertical="top"/>
    </xf>
    <xf numFmtId="3" fontId="3" fillId="3" borderId="7" xfId="1" applyNumberFormat="1" applyFont="1" applyFill="1" applyBorder="1" applyAlignment="1">
      <alignment horizontal="right" vertical="top"/>
    </xf>
    <xf numFmtId="4" fontId="3" fillId="3" borderId="1" xfId="1" applyNumberFormat="1" applyFont="1" applyFill="1" applyBorder="1" applyAlignment="1">
      <alignment horizontal="right" vertical="top"/>
    </xf>
    <xf numFmtId="165" fontId="3" fillId="3" borderId="1" xfId="1" applyNumberFormat="1" applyFont="1" applyFill="1" applyBorder="1" applyAlignment="1">
      <alignment horizontal="right" vertical="top"/>
    </xf>
    <xf numFmtId="4" fontId="3" fillId="3" borderId="11" xfId="1" applyNumberFormat="1" applyFont="1" applyFill="1" applyBorder="1" applyAlignment="1">
      <alignment horizontal="right" vertical="top"/>
    </xf>
    <xf numFmtId="4" fontId="1" fillId="2" borderId="21" xfId="1" applyNumberFormat="1" applyFont="1" applyFill="1" applyBorder="1" applyAlignment="1">
      <alignment horizontal="right" vertical="top"/>
    </xf>
    <xf numFmtId="4" fontId="1" fillId="3" borderId="7" xfId="1" applyNumberFormat="1" applyFont="1" applyFill="1" applyBorder="1" applyAlignment="1">
      <alignment horizontal="right" vertical="top"/>
    </xf>
    <xf numFmtId="3" fontId="1" fillId="0" borderId="16" xfId="1" applyNumberFormat="1" applyFont="1" applyBorder="1" applyAlignment="1">
      <alignment horizontal="right" vertical="top"/>
    </xf>
    <xf numFmtId="4" fontId="3" fillId="3" borderId="5" xfId="1" applyNumberFormat="1" applyFont="1" applyFill="1" applyBorder="1" applyAlignment="1">
      <alignment horizontal="right" vertical="top"/>
    </xf>
    <xf numFmtId="165" fontId="3" fillId="3" borderId="5" xfId="1" applyNumberFormat="1" applyFont="1" applyFill="1" applyBorder="1" applyAlignment="1">
      <alignment horizontal="right" vertical="top"/>
    </xf>
    <xf numFmtId="165" fontId="3" fillId="3" borderId="7" xfId="1" applyNumberFormat="1" applyFont="1" applyFill="1" applyBorder="1" applyAlignment="1">
      <alignment horizontal="right" vertical="top"/>
    </xf>
    <xf numFmtId="2" fontId="1" fillId="0" borderId="16" xfId="1" applyNumberFormat="1" applyFont="1" applyBorder="1" applyAlignment="1">
      <alignment horizontal="right" vertical="top"/>
    </xf>
    <xf numFmtId="0" fontId="3" fillId="2" borderId="7" xfId="1" applyNumberFormat="1" applyFont="1" applyFill="1" applyBorder="1" applyAlignment="1">
      <alignment horizontal="center" vertical="top" wrapText="1"/>
    </xf>
    <xf numFmtId="0" fontId="3" fillId="2" borderId="7" xfId="1" applyNumberFormat="1" applyFont="1" applyFill="1" applyBorder="1" applyAlignment="1">
      <alignment horizontal="left" vertical="top" wrapText="1"/>
    </xf>
    <xf numFmtId="0" fontId="3" fillId="2" borderId="11" xfId="2" applyNumberFormat="1" applyFont="1" applyFill="1" applyBorder="1" applyAlignment="1">
      <alignment horizontal="center" vertical="top" wrapText="1"/>
    </xf>
    <xf numFmtId="4" fontId="3" fillId="3" borderId="5" xfId="2" applyNumberFormat="1" applyFont="1" applyFill="1" applyBorder="1" applyAlignment="1">
      <alignment horizontal="right" vertical="top"/>
    </xf>
    <xf numFmtId="165" fontId="3" fillId="3" borderId="5" xfId="2" applyNumberFormat="1" applyFont="1" applyFill="1" applyBorder="1" applyAlignment="1">
      <alignment horizontal="right" vertical="top"/>
    </xf>
    <xf numFmtId="0" fontId="3" fillId="3" borderId="5" xfId="2" applyNumberFormat="1" applyFont="1" applyFill="1" applyBorder="1" applyAlignment="1">
      <alignment horizontal="right" vertical="top"/>
    </xf>
    <xf numFmtId="166" fontId="3" fillId="3" borderId="5" xfId="2" applyNumberFormat="1" applyFont="1" applyFill="1" applyBorder="1" applyAlignment="1">
      <alignment horizontal="right" vertical="top"/>
    </xf>
    <xf numFmtId="2" fontId="3" fillId="3" borderId="5" xfId="2" applyNumberFormat="1" applyFont="1" applyFill="1" applyBorder="1" applyAlignment="1">
      <alignment horizontal="right" vertical="top"/>
    </xf>
    <xf numFmtId="1" fontId="3" fillId="3" borderId="5" xfId="2" applyNumberFormat="1" applyFont="1" applyFill="1" applyBorder="1" applyAlignment="1">
      <alignment horizontal="right" vertical="top"/>
    </xf>
    <xf numFmtId="0" fontId="3" fillId="3" borderId="1" xfId="2" applyNumberFormat="1" applyFont="1" applyFill="1" applyBorder="1" applyAlignment="1">
      <alignment vertical="top"/>
    </xf>
    <xf numFmtId="4" fontId="3" fillId="3" borderId="1" xfId="2" applyNumberFormat="1" applyFont="1" applyFill="1" applyBorder="1" applyAlignment="1">
      <alignment horizontal="right" vertical="top"/>
    </xf>
    <xf numFmtId="165" fontId="3" fillId="3" borderId="1" xfId="2" applyNumberFormat="1" applyFont="1" applyFill="1" applyBorder="1" applyAlignment="1">
      <alignment horizontal="right" vertical="top"/>
    </xf>
    <xf numFmtId="0" fontId="3" fillId="3" borderId="1" xfId="2" applyNumberFormat="1" applyFont="1" applyFill="1" applyBorder="1" applyAlignment="1">
      <alignment horizontal="right" vertical="top"/>
    </xf>
    <xf numFmtId="166" fontId="3" fillId="3" borderId="1" xfId="2" applyNumberFormat="1" applyFont="1" applyFill="1" applyBorder="1" applyAlignment="1">
      <alignment horizontal="right" vertical="top"/>
    </xf>
    <xf numFmtId="0" fontId="0" fillId="3" borderId="0" xfId="0" applyFill="1"/>
    <xf numFmtId="0" fontId="9" fillId="0" borderId="0" xfId="0" applyFont="1"/>
    <xf numFmtId="0" fontId="9" fillId="0" borderId="0" xfId="0" applyFont="1" applyAlignment="1">
      <alignment wrapText="1"/>
    </xf>
    <xf numFmtId="0" fontId="9" fillId="0" borderId="7" xfId="0" applyFont="1" applyBorder="1"/>
    <xf numFmtId="0" fontId="9" fillId="0" borderId="7" xfId="0" applyFont="1" applyBorder="1" applyAlignment="1">
      <alignment wrapText="1"/>
    </xf>
    <xf numFmtId="0" fontId="10" fillId="0" borderId="0" xfId="0" applyFont="1"/>
    <xf numFmtId="0" fontId="1" fillId="0" borderId="22" xfId="1" applyNumberFormat="1" applyFont="1" applyBorder="1" applyAlignment="1">
      <alignment vertical="top" wrapText="1" indent="4"/>
    </xf>
    <xf numFmtId="0" fontId="1" fillId="0" borderId="15" xfId="1" applyNumberFormat="1" applyFont="1" applyBorder="1" applyAlignment="1">
      <alignment vertical="top" wrapText="1" indent="4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" fillId="3" borderId="4" xfId="1" applyNumberFormat="1" applyFont="1" applyFill="1" applyBorder="1" applyAlignment="1">
      <alignment vertical="top" wrapText="1" indent="2"/>
    </xf>
    <xf numFmtId="4" fontId="6" fillId="3" borderId="38" xfId="1" applyNumberFormat="1" applyFont="1" applyFill="1" applyBorder="1" applyAlignment="1">
      <alignment horizontal="right" vertical="top" wrapText="1"/>
    </xf>
    <xf numFmtId="168" fontId="6" fillId="3" borderId="4" xfId="1" applyNumberFormat="1" applyFont="1" applyFill="1" applyBorder="1" applyAlignment="1">
      <alignment horizontal="right" vertical="top" wrapText="1"/>
    </xf>
    <xf numFmtId="0" fontId="6" fillId="3" borderId="1" xfId="1" applyNumberFormat="1" applyFont="1" applyFill="1" applyBorder="1" applyAlignment="1">
      <alignment vertical="top" wrapText="1" indent="2"/>
    </xf>
    <xf numFmtId="4" fontId="6" fillId="3" borderId="37" xfId="1" applyNumberFormat="1" applyFont="1" applyFill="1" applyBorder="1" applyAlignment="1">
      <alignment horizontal="right" vertical="top" wrapText="1"/>
    </xf>
    <xf numFmtId="168" fontId="6" fillId="3" borderId="1" xfId="1" applyNumberFormat="1" applyFont="1" applyFill="1" applyBorder="1" applyAlignment="1">
      <alignment horizontal="right" vertical="top" wrapText="1"/>
    </xf>
    <xf numFmtId="0" fontId="6" fillId="3" borderId="1" xfId="1" applyNumberFormat="1" applyFont="1" applyFill="1" applyBorder="1" applyAlignment="1">
      <alignment vertical="top"/>
    </xf>
    <xf numFmtId="0" fontId="6" fillId="3" borderId="34" xfId="1" applyNumberFormat="1" applyFont="1" applyFill="1" applyBorder="1" applyAlignment="1">
      <alignment vertical="top" wrapText="1"/>
    </xf>
    <xf numFmtId="0" fontId="6" fillId="3" borderId="32" xfId="1" applyNumberFormat="1" applyFont="1" applyFill="1" applyBorder="1" applyAlignment="1">
      <alignment vertical="top" wrapText="1"/>
    </xf>
    <xf numFmtId="0" fontId="6" fillId="3" borderId="36" xfId="1" applyNumberFormat="1" applyFont="1" applyFill="1" applyBorder="1" applyAlignment="1">
      <alignment vertical="top" wrapText="1"/>
    </xf>
    <xf numFmtId="0" fontId="1" fillId="3" borderId="5" xfId="1" applyNumberFormat="1" applyFont="1" applyFill="1" applyBorder="1" applyAlignment="1">
      <alignment vertical="top" wrapText="1"/>
    </xf>
    <xf numFmtId="4" fontId="1" fillId="3" borderId="5" xfId="1" applyNumberFormat="1" applyFont="1" applyFill="1" applyBorder="1" applyAlignment="1">
      <alignment horizontal="right" vertical="top"/>
    </xf>
    <xf numFmtId="0" fontId="9" fillId="0" borderId="7" xfId="0" applyFont="1" applyBorder="1" applyAlignment="1">
      <alignment horizontal="center" vertical="center"/>
    </xf>
    <xf numFmtId="0" fontId="1" fillId="3" borderId="20" xfId="1" applyNumberFormat="1" applyFont="1" applyFill="1" applyBorder="1" applyAlignment="1">
      <alignment horizontal="center" vertical="top" wrapText="1"/>
    </xf>
    <xf numFmtId="1" fontId="1" fillId="3" borderId="5" xfId="1" applyNumberFormat="1" applyFont="1" applyFill="1" applyBorder="1" applyAlignment="1">
      <alignment horizontal="center" vertical="top" wrapText="1" indent="10"/>
    </xf>
    <xf numFmtId="0" fontId="1" fillId="3" borderId="5" xfId="1" applyNumberFormat="1" applyFont="1" applyFill="1" applyBorder="1" applyAlignment="1">
      <alignment horizontal="left" vertical="top" wrapText="1"/>
    </xf>
    <xf numFmtId="0" fontId="1" fillId="3" borderId="5" xfId="1" applyNumberFormat="1" applyFont="1" applyFill="1" applyBorder="1" applyAlignment="1">
      <alignment horizontal="center" vertical="top" wrapText="1"/>
    </xf>
    <xf numFmtId="14" fontId="1" fillId="3" borderId="5" xfId="1" applyNumberFormat="1" applyFont="1" applyFill="1" applyBorder="1" applyAlignment="1">
      <alignment horizontal="center" vertical="top" wrapText="1"/>
    </xf>
    <xf numFmtId="165" fontId="1" fillId="3" borderId="5" xfId="1" applyNumberFormat="1" applyFont="1" applyFill="1" applyBorder="1" applyAlignment="1">
      <alignment horizontal="right" vertical="top"/>
    </xf>
    <xf numFmtId="3" fontId="1" fillId="3" borderId="5" xfId="1" applyNumberFormat="1" applyFont="1" applyFill="1" applyBorder="1" applyAlignment="1">
      <alignment horizontal="right" vertical="top"/>
    </xf>
    <xf numFmtId="2" fontId="1" fillId="3" borderId="5" xfId="1" applyNumberFormat="1" applyFont="1" applyFill="1" applyBorder="1" applyAlignment="1">
      <alignment horizontal="right" vertical="top"/>
    </xf>
    <xf numFmtId="1" fontId="1" fillId="3" borderId="5" xfId="1" applyNumberFormat="1" applyFont="1" applyFill="1" applyBorder="1" applyAlignment="1">
      <alignment horizontal="center" vertical="top"/>
    </xf>
    <xf numFmtId="0" fontId="6" fillId="3" borderId="15" xfId="1" applyNumberFormat="1" applyFont="1" applyFill="1" applyBorder="1" applyAlignment="1">
      <alignment vertical="top"/>
    </xf>
    <xf numFmtId="168" fontId="6" fillId="3" borderId="1" xfId="1" applyNumberFormat="1" applyFont="1" applyFill="1" applyBorder="1" applyAlignment="1">
      <alignment horizontal="right" vertical="top"/>
    </xf>
    <xf numFmtId="4" fontId="6" fillId="3" borderId="1" xfId="1" applyNumberFormat="1" applyFont="1" applyFill="1" applyBorder="1" applyAlignment="1">
      <alignment horizontal="right" vertical="top"/>
    </xf>
    <xf numFmtId="0" fontId="4" fillId="3" borderId="0" xfId="0" applyFont="1" applyFill="1"/>
    <xf numFmtId="0" fontId="12" fillId="0" borderId="0" xfId="0" applyFont="1"/>
    <xf numFmtId="0" fontId="11" fillId="0" borderId="0" xfId="0" applyFont="1" applyAlignment="1"/>
    <xf numFmtId="4" fontId="13" fillId="2" borderId="5" xfId="1" applyNumberFormat="1" applyFont="1" applyFill="1" applyBorder="1" applyAlignment="1">
      <alignment horizontal="right" vertical="top"/>
    </xf>
    <xf numFmtId="4" fontId="13" fillId="2" borderId="10" xfId="1" applyNumberFormat="1" applyFont="1" applyFill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/>
    <xf numFmtId="0" fontId="14" fillId="2" borderId="4" xfId="1" applyNumberFormat="1" applyFont="1" applyFill="1" applyBorder="1" applyAlignment="1">
      <alignment horizontal="center" vertical="top" wrapText="1"/>
    </xf>
    <xf numFmtId="0" fontId="14" fillId="2" borderId="5" xfId="1" applyNumberFormat="1" applyFont="1" applyFill="1" applyBorder="1" applyAlignment="1">
      <alignment vertical="top" wrapText="1"/>
    </xf>
    <xf numFmtId="4" fontId="14" fillId="2" borderId="5" xfId="1" applyNumberFormat="1" applyFont="1" applyFill="1" applyBorder="1" applyAlignment="1">
      <alignment horizontal="right" vertical="top"/>
    </xf>
    <xf numFmtId="1" fontId="14" fillId="2" borderId="5" xfId="1" applyNumberFormat="1" applyFont="1" applyFill="1" applyBorder="1" applyAlignment="1">
      <alignment horizontal="right" vertical="top"/>
    </xf>
    <xf numFmtId="4" fontId="14" fillId="2" borderId="10" xfId="1" applyNumberFormat="1" applyFont="1" applyFill="1" applyBorder="1" applyAlignment="1">
      <alignment horizontal="right" vertical="top"/>
    </xf>
    <xf numFmtId="4" fontId="15" fillId="0" borderId="7" xfId="1" applyNumberFormat="1" applyFont="1" applyBorder="1" applyAlignment="1">
      <alignment horizontal="right" vertical="top"/>
    </xf>
    <xf numFmtId="1" fontId="15" fillId="0" borderId="5" xfId="1" applyNumberFormat="1" applyFont="1" applyBorder="1" applyAlignment="1">
      <alignment horizontal="right" vertical="top" indent="6"/>
    </xf>
    <xf numFmtId="0" fontId="15" fillId="0" borderId="5" xfId="1" applyNumberFormat="1" applyFont="1" applyBorder="1" applyAlignment="1">
      <alignment vertical="top" wrapText="1"/>
    </xf>
    <xf numFmtId="14" fontId="15" fillId="3" borderId="5" xfId="1" applyNumberFormat="1" applyFont="1" applyFill="1" applyBorder="1" applyAlignment="1">
      <alignment vertical="top" wrapText="1"/>
    </xf>
    <xf numFmtId="0" fontId="15" fillId="3" borderId="5" xfId="1" applyNumberFormat="1" applyFont="1" applyFill="1" applyBorder="1" applyAlignment="1">
      <alignment vertical="top" wrapText="1"/>
    </xf>
    <xf numFmtId="4" fontId="15" fillId="0" borderId="5" xfId="1" applyNumberFormat="1" applyFont="1" applyBorder="1" applyAlignment="1">
      <alignment horizontal="right" vertical="top"/>
    </xf>
    <xf numFmtId="1" fontId="15" fillId="0" borderId="5" xfId="1" applyNumberFormat="1" applyFont="1" applyBorder="1" applyAlignment="1">
      <alignment horizontal="right" vertical="top"/>
    </xf>
    <xf numFmtId="4" fontId="15" fillId="0" borderId="10" xfId="1" applyNumberFormat="1" applyFont="1" applyBorder="1" applyAlignment="1">
      <alignment horizontal="right" vertical="top"/>
    </xf>
    <xf numFmtId="1" fontId="15" fillId="0" borderId="5" xfId="1" applyNumberFormat="1" applyFont="1" applyBorder="1" applyAlignment="1">
      <alignment horizontal="right" vertical="top" wrapText="1" indent="6"/>
    </xf>
    <xf numFmtId="2" fontId="15" fillId="0" borderId="5" xfId="1" applyNumberFormat="1" applyFont="1" applyBorder="1" applyAlignment="1">
      <alignment horizontal="right" vertical="top"/>
    </xf>
    <xf numFmtId="2" fontId="15" fillId="0" borderId="10" xfId="1" applyNumberFormat="1" applyFont="1" applyBorder="1" applyAlignment="1">
      <alignment horizontal="right" vertical="top"/>
    </xf>
    <xf numFmtId="14" fontId="15" fillId="0" borderId="5" xfId="1" applyNumberFormat="1" applyFont="1" applyBorder="1" applyAlignment="1">
      <alignment vertical="top" wrapText="1"/>
    </xf>
    <xf numFmtId="4" fontId="15" fillId="3" borderId="5" xfId="1" applyNumberFormat="1" applyFont="1" applyFill="1" applyBorder="1" applyAlignment="1">
      <alignment horizontal="right" vertical="top"/>
    </xf>
    <xf numFmtId="1" fontId="15" fillId="3" borderId="5" xfId="1" applyNumberFormat="1" applyFont="1" applyFill="1" applyBorder="1" applyAlignment="1">
      <alignment horizontal="right" vertical="top" wrapText="1" indent="6"/>
    </xf>
    <xf numFmtId="1" fontId="12" fillId="3" borderId="5" xfId="1" applyNumberFormat="1" applyFont="1" applyFill="1" applyBorder="1" applyAlignment="1">
      <alignment horizontal="right" vertical="top" wrapText="1" indent="6"/>
    </xf>
    <xf numFmtId="0" fontId="12" fillId="3" borderId="5" xfId="1" applyNumberFormat="1" applyFont="1" applyFill="1" applyBorder="1" applyAlignment="1">
      <alignment vertical="top" wrapText="1"/>
    </xf>
    <xf numFmtId="14" fontId="12" fillId="3" borderId="5" xfId="1" applyNumberFormat="1" applyFont="1" applyFill="1" applyBorder="1" applyAlignment="1">
      <alignment vertical="top" wrapText="1"/>
    </xf>
    <xf numFmtId="2" fontId="12" fillId="3" borderId="5" xfId="1" applyNumberFormat="1" applyFont="1" applyFill="1" applyBorder="1" applyAlignment="1">
      <alignment horizontal="right" vertical="top"/>
    </xf>
    <xf numFmtId="1" fontId="12" fillId="3" borderId="5" xfId="1" applyNumberFormat="1" applyFont="1" applyFill="1" applyBorder="1" applyAlignment="1">
      <alignment horizontal="right" vertical="top"/>
    </xf>
    <xf numFmtId="2" fontId="12" fillId="3" borderId="10" xfId="1" applyNumberFormat="1" applyFont="1" applyFill="1" applyBorder="1" applyAlignment="1">
      <alignment horizontal="right" vertical="top"/>
    </xf>
    <xf numFmtId="4" fontId="12" fillId="3" borderId="7" xfId="1" applyNumberFormat="1" applyFont="1" applyFill="1" applyBorder="1" applyAlignment="1">
      <alignment horizontal="right" vertical="top"/>
    </xf>
    <xf numFmtId="0" fontId="15" fillId="0" borderId="5" xfId="3" applyNumberFormat="1" applyFont="1" applyBorder="1" applyAlignment="1">
      <alignment vertical="top" wrapText="1"/>
    </xf>
    <xf numFmtId="0" fontId="15" fillId="0" borderId="10" xfId="1" applyNumberFormat="1" applyFont="1" applyBorder="1" applyAlignment="1">
      <alignment horizontal="right" vertical="top"/>
    </xf>
    <xf numFmtId="1" fontId="15" fillId="4" borderId="5" xfId="1" applyNumberFormat="1" applyFont="1" applyFill="1" applyBorder="1" applyAlignment="1">
      <alignment horizontal="right" vertical="top" wrapText="1" indent="6"/>
    </xf>
    <xf numFmtId="14" fontId="15" fillId="3" borderId="5" xfId="1" applyNumberFormat="1" applyFont="1" applyFill="1" applyBorder="1" applyAlignment="1">
      <alignment vertical="top"/>
    </xf>
    <xf numFmtId="1" fontId="15" fillId="3" borderId="5" xfId="1" applyNumberFormat="1" applyFont="1" applyFill="1" applyBorder="1" applyAlignment="1">
      <alignment horizontal="right" vertical="top"/>
    </xf>
    <xf numFmtId="0" fontId="15" fillId="3" borderId="10" xfId="1" applyNumberFormat="1" applyFont="1" applyFill="1" applyBorder="1" applyAlignment="1">
      <alignment horizontal="right" vertical="top"/>
    </xf>
    <xf numFmtId="4" fontId="15" fillId="3" borderId="7" xfId="1" applyNumberFormat="1" applyFont="1" applyFill="1" applyBorder="1" applyAlignment="1">
      <alignment horizontal="right" vertical="top"/>
    </xf>
    <xf numFmtId="14" fontId="15" fillId="2" borderId="5" xfId="1" applyNumberFormat="1" applyFont="1" applyFill="1" applyBorder="1" applyAlignment="1">
      <alignment vertical="top"/>
    </xf>
    <xf numFmtId="1" fontId="15" fillId="3" borderId="5" xfId="1" applyNumberFormat="1" applyFont="1" applyFill="1" applyBorder="1" applyAlignment="1">
      <alignment vertical="top" wrapText="1"/>
    </xf>
    <xf numFmtId="0" fontId="14" fillId="2" borderId="10" xfId="1" applyNumberFormat="1" applyFont="1" applyFill="1" applyBorder="1" applyAlignment="1">
      <alignment horizontal="right" vertical="top"/>
    </xf>
    <xf numFmtId="0" fontId="15" fillId="2" borderId="5" xfId="1" applyNumberFormat="1" applyFont="1" applyFill="1" applyBorder="1" applyAlignment="1">
      <alignment vertical="top" wrapText="1" indent="4"/>
    </xf>
    <xf numFmtId="0" fontId="15" fillId="3" borderId="5" xfId="1" applyNumberFormat="1" applyFont="1" applyFill="1" applyBorder="1" applyAlignment="1">
      <alignment vertical="top" wrapText="1" indent="4"/>
    </xf>
    <xf numFmtId="0" fontId="15" fillId="0" borderId="16" xfId="1" applyNumberFormat="1" applyFont="1" applyBorder="1" applyAlignment="1">
      <alignment vertical="top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0" fillId="0" borderId="0" xfId="0" applyAlignment="1">
      <alignment horizontal="right"/>
    </xf>
    <xf numFmtId="1" fontId="16" fillId="3" borderId="5" xfId="1" applyNumberFormat="1" applyFont="1" applyFill="1" applyBorder="1" applyAlignment="1">
      <alignment horizontal="right" vertical="top" wrapText="1" indent="6"/>
    </xf>
    <xf numFmtId="1" fontId="16" fillId="0" borderId="5" xfId="1" applyNumberFormat="1" applyFont="1" applyBorder="1" applyAlignment="1">
      <alignment horizontal="right" vertical="top" wrapText="1" indent="6"/>
    </xf>
    <xf numFmtId="1" fontId="16" fillId="0" borderId="5" xfId="1" applyNumberFormat="1" applyFont="1" applyFill="1" applyBorder="1" applyAlignment="1">
      <alignment horizontal="right" vertical="top" wrapText="1" indent="6"/>
    </xf>
    <xf numFmtId="0" fontId="3" fillId="2" borderId="7" xfId="1" applyNumberFormat="1" applyFont="1" applyFill="1" applyBorder="1" applyAlignment="1">
      <alignment vertical="top" wrapText="1"/>
    </xf>
    <xf numFmtId="0" fontId="14" fillId="2" borderId="4" xfId="1" applyNumberFormat="1" applyFont="1" applyFill="1" applyBorder="1" applyAlignment="1">
      <alignment horizontal="center" vertical="top" wrapText="1"/>
    </xf>
    <xf numFmtId="0" fontId="3" fillId="2" borderId="7" xfId="2" applyNumberFormat="1" applyFont="1" applyFill="1" applyBorder="1" applyAlignment="1">
      <alignment horizontal="center" vertical="top" wrapText="1"/>
    </xf>
    <xf numFmtId="0" fontId="3" fillId="2" borderId="7" xfId="2" applyNumberFormat="1" applyFont="1" applyFill="1" applyBorder="1" applyAlignment="1">
      <alignment horizontal="left" vertical="top" wrapText="1"/>
    </xf>
    <xf numFmtId="0" fontId="3" fillId="2" borderId="7" xfId="2" applyNumberFormat="1" applyFont="1" applyFill="1" applyBorder="1" applyAlignment="1">
      <alignment vertical="top" wrapText="1"/>
    </xf>
    <xf numFmtId="4" fontId="3" fillId="3" borderId="7" xfId="2" applyNumberFormat="1" applyFont="1" applyFill="1" applyBorder="1" applyAlignment="1">
      <alignment horizontal="right" vertical="top"/>
    </xf>
    <xf numFmtId="165" fontId="3" fillId="3" borderId="7" xfId="2" applyNumberFormat="1" applyFont="1" applyFill="1" applyBorder="1" applyAlignment="1">
      <alignment horizontal="right" vertical="top"/>
    </xf>
    <xf numFmtId="0" fontId="3" fillId="3" borderId="7" xfId="2" applyNumberFormat="1" applyFont="1" applyFill="1" applyBorder="1" applyAlignment="1">
      <alignment horizontal="right" vertical="top"/>
    </xf>
    <xf numFmtId="166" fontId="3" fillId="3" borderId="7" xfId="2" applyNumberFormat="1" applyFont="1" applyFill="1" applyBorder="1" applyAlignment="1">
      <alignment horizontal="right" vertical="top"/>
    </xf>
    <xf numFmtId="1" fontId="1" fillId="0" borderId="7" xfId="2" applyNumberFormat="1" applyFont="1" applyBorder="1" applyAlignment="1">
      <alignment horizontal="center" vertical="top" wrapText="1" indent="10"/>
    </xf>
    <xf numFmtId="0" fontId="1" fillId="0" borderId="7" xfId="2" applyNumberFormat="1" applyFont="1" applyBorder="1" applyAlignment="1">
      <alignment horizontal="left" vertical="top" wrapText="1"/>
    </xf>
    <xf numFmtId="0" fontId="1" fillId="0" borderId="7" xfId="2" applyNumberFormat="1" applyFont="1" applyBorder="1" applyAlignment="1">
      <alignment vertical="top" wrapText="1"/>
    </xf>
    <xf numFmtId="14" fontId="1" fillId="0" borderId="7" xfId="2" applyNumberFormat="1" applyFont="1" applyBorder="1" applyAlignment="1">
      <alignment horizontal="center" vertical="top" wrapText="1"/>
    </xf>
    <xf numFmtId="0" fontId="1" fillId="0" borderId="7" xfId="2" applyNumberFormat="1" applyFont="1" applyBorder="1" applyAlignment="1">
      <alignment horizontal="center" vertical="top" wrapText="1"/>
    </xf>
    <xf numFmtId="4" fontId="1" fillId="0" borderId="7" xfId="2" applyNumberFormat="1" applyFont="1" applyBorder="1" applyAlignment="1">
      <alignment horizontal="right" vertical="top"/>
    </xf>
    <xf numFmtId="165" fontId="1" fillId="0" borderId="7" xfId="2" applyNumberFormat="1" applyFont="1" applyBorder="1" applyAlignment="1">
      <alignment horizontal="right" vertical="top"/>
    </xf>
    <xf numFmtId="0" fontId="1" fillId="0" borderId="7" xfId="2" applyNumberFormat="1" applyFont="1" applyBorder="1" applyAlignment="1">
      <alignment horizontal="right" vertical="top"/>
    </xf>
    <xf numFmtId="2" fontId="3" fillId="3" borderId="7" xfId="2" applyNumberFormat="1" applyFont="1" applyFill="1" applyBorder="1" applyAlignment="1">
      <alignment horizontal="right" vertical="top"/>
    </xf>
    <xf numFmtId="1" fontId="3" fillId="3" borderId="7" xfId="2" applyNumberFormat="1" applyFont="1" applyFill="1" applyBorder="1" applyAlignment="1">
      <alignment horizontal="right" vertical="top"/>
    </xf>
    <xf numFmtId="167" fontId="1" fillId="0" borderId="7" xfId="2" applyNumberFormat="1" applyFont="1" applyBorder="1" applyAlignment="1">
      <alignment horizontal="center" vertical="top" wrapText="1"/>
    </xf>
    <xf numFmtId="2" fontId="1" fillId="0" borderId="7" xfId="2" applyNumberFormat="1" applyFont="1" applyBorder="1" applyAlignment="1">
      <alignment horizontal="right" vertical="top"/>
    </xf>
    <xf numFmtId="1" fontId="1" fillId="0" borderId="7" xfId="2" applyNumberFormat="1" applyFont="1" applyBorder="1" applyAlignment="1">
      <alignment horizontal="right" vertical="top"/>
    </xf>
    <xf numFmtId="1" fontId="1" fillId="0" borderId="7" xfId="2" applyNumberFormat="1" applyFont="1" applyBorder="1" applyAlignment="1">
      <alignment horizontal="center" vertical="top"/>
    </xf>
    <xf numFmtId="1" fontId="1" fillId="3" borderId="7" xfId="1" applyNumberFormat="1" applyFont="1" applyFill="1" applyBorder="1" applyAlignment="1">
      <alignment horizontal="center" vertical="top" wrapText="1" indent="10"/>
    </xf>
    <xf numFmtId="0" fontId="1" fillId="3" borderId="7" xfId="1" applyNumberFormat="1" applyFont="1" applyFill="1" applyBorder="1" applyAlignment="1">
      <alignment horizontal="left" vertical="top" wrapText="1"/>
    </xf>
    <xf numFmtId="0" fontId="1" fillId="3" borderId="7" xfId="1" applyNumberFormat="1" applyFont="1" applyFill="1" applyBorder="1" applyAlignment="1">
      <alignment vertical="top" wrapText="1"/>
    </xf>
    <xf numFmtId="0" fontId="1" fillId="3" borderId="7" xfId="1" applyNumberFormat="1" applyFont="1" applyFill="1" applyBorder="1" applyAlignment="1">
      <alignment horizontal="center" vertical="top" wrapText="1"/>
    </xf>
    <xf numFmtId="14" fontId="1" fillId="3" borderId="7" xfId="1" applyNumberFormat="1" applyFont="1" applyFill="1" applyBorder="1" applyAlignment="1">
      <alignment horizontal="center" vertical="top" wrapText="1"/>
    </xf>
    <xf numFmtId="165" fontId="1" fillId="3" borderId="7" xfId="1" applyNumberFormat="1" applyFont="1" applyFill="1" applyBorder="1" applyAlignment="1">
      <alignment horizontal="right" vertical="top"/>
    </xf>
    <xf numFmtId="3" fontId="1" fillId="3" borderId="7" xfId="1" applyNumberFormat="1" applyFont="1" applyFill="1" applyBorder="1" applyAlignment="1">
      <alignment horizontal="right" vertical="top"/>
    </xf>
    <xf numFmtId="2" fontId="1" fillId="3" borderId="7" xfId="1" applyNumberFormat="1" applyFont="1" applyFill="1" applyBorder="1" applyAlignment="1">
      <alignment horizontal="right" vertical="top"/>
    </xf>
    <xf numFmtId="1" fontId="1" fillId="3" borderId="7" xfId="1" applyNumberFormat="1" applyFont="1" applyFill="1" applyBorder="1" applyAlignment="1">
      <alignment horizontal="center" vertical="top"/>
    </xf>
    <xf numFmtId="1" fontId="1" fillId="0" borderId="7" xfId="1" applyNumberFormat="1" applyFont="1" applyBorder="1" applyAlignment="1">
      <alignment horizontal="center" vertical="top"/>
    </xf>
    <xf numFmtId="0" fontId="1" fillId="0" borderId="7" xfId="1" applyNumberFormat="1" applyFont="1" applyBorder="1" applyAlignment="1">
      <alignment horizontal="left" vertical="top" wrapText="1"/>
    </xf>
    <xf numFmtId="0" fontId="1" fillId="0" borderId="7" xfId="1" applyNumberFormat="1" applyFont="1" applyBorder="1" applyAlignment="1">
      <alignment vertical="top" wrapText="1"/>
    </xf>
    <xf numFmtId="0" fontId="1" fillId="0" borderId="7" xfId="1" applyNumberFormat="1" applyFont="1" applyBorder="1" applyAlignment="1">
      <alignment horizontal="center" vertical="top" wrapText="1"/>
    </xf>
    <xf numFmtId="14" fontId="1" fillId="0" borderId="7" xfId="1" applyNumberFormat="1" applyFont="1" applyBorder="1" applyAlignment="1">
      <alignment horizontal="center" vertical="top" wrapText="1"/>
    </xf>
    <xf numFmtId="4" fontId="1" fillId="0" borderId="7" xfId="1" applyNumberFormat="1" applyFont="1" applyBorder="1" applyAlignment="1">
      <alignment horizontal="right" vertical="top"/>
    </xf>
    <xf numFmtId="165" fontId="1" fillId="0" borderId="7" xfId="1" applyNumberFormat="1" applyFont="1" applyBorder="1" applyAlignment="1">
      <alignment horizontal="right" vertical="top"/>
    </xf>
    <xf numFmtId="3" fontId="1" fillId="0" borderId="7" xfId="1" applyNumberFormat="1" applyFont="1" applyBorder="1" applyAlignment="1">
      <alignment horizontal="right" vertical="top"/>
    </xf>
    <xf numFmtId="166" fontId="1" fillId="0" borderId="7" xfId="1" applyNumberFormat="1" applyFont="1" applyBorder="1" applyAlignment="1">
      <alignment horizontal="right" vertical="top"/>
    </xf>
    <xf numFmtId="2" fontId="1" fillId="0" borderId="7" xfId="1" applyNumberFormat="1" applyFont="1" applyBorder="1" applyAlignment="1">
      <alignment horizontal="right" vertical="top"/>
    </xf>
    <xf numFmtId="0" fontId="14" fillId="2" borderId="16" xfId="1" applyNumberFormat="1" applyFont="1" applyFill="1" applyBorder="1" applyAlignment="1">
      <alignment vertical="top" wrapText="1"/>
    </xf>
    <xf numFmtId="4" fontId="13" fillId="2" borderId="16" xfId="1" applyNumberFormat="1" applyFont="1" applyFill="1" applyBorder="1" applyAlignment="1">
      <alignment horizontal="right" vertical="top"/>
    </xf>
    <xf numFmtId="1" fontId="14" fillId="2" borderId="16" xfId="1" applyNumberFormat="1" applyFont="1" applyFill="1" applyBorder="1" applyAlignment="1">
      <alignment horizontal="right" vertical="top"/>
    </xf>
    <xf numFmtId="4" fontId="13" fillId="2" borderId="39" xfId="1" applyNumberFormat="1" applyFont="1" applyFill="1" applyBorder="1" applyAlignment="1">
      <alignment horizontal="right" vertical="top"/>
    </xf>
    <xf numFmtId="4" fontId="15" fillId="0" borderId="12" xfId="1" applyNumberFormat="1" applyFont="1" applyBorder="1" applyAlignment="1">
      <alignment horizontal="right" vertical="top"/>
    </xf>
    <xf numFmtId="1" fontId="15" fillId="0" borderId="7" xfId="1" applyNumberFormat="1" applyFont="1" applyBorder="1" applyAlignment="1">
      <alignment horizontal="right" vertical="top" indent="6"/>
    </xf>
    <xf numFmtId="0" fontId="15" fillId="0" borderId="7" xfId="1" applyNumberFormat="1" applyFont="1" applyBorder="1" applyAlignment="1">
      <alignment vertical="top" wrapText="1"/>
    </xf>
    <xf numFmtId="14" fontId="15" fillId="3" borderId="7" xfId="1" applyNumberFormat="1" applyFont="1" applyFill="1" applyBorder="1" applyAlignment="1">
      <alignment vertical="top" wrapText="1"/>
    </xf>
    <xf numFmtId="0" fontId="15" fillId="3" borderId="7" xfId="1" applyNumberFormat="1" applyFont="1" applyFill="1" applyBorder="1" applyAlignment="1">
      <alignment vertical="top" wrapText="1"/>
    </xf>
    <xf numFmtId="1" fontId="15" fillId="0" borderId="7" xfId="1" applyNumberFormat="1" applyFont="1" applyBorder="1" applyAlignment="1">
      <alignment horizontal="right" vertical="top"/>
    </xf>
    <xf numFmtId="1" fontId="15" fillId="0" borderId="7" xfId="1" applyNumberFormat="1" applyFont="1" applyBorder="1" applyAlignment="1">
      <alignment horizontal="right" vertical="top" wrapText="1" indent="6"/>
    </xf>
    <xf numFmtId="2" fontId="15" fillId="0" borderId="7" xfId="1" applyNumberFormat="1" applyFont="1" applyBorder="1" applyAlignment="1">
      <alignment horizontal="right" vertical="top"/>
    </xf>
    <xf numFmtId="14" fontId="15" fillId="0" borderId="7" xfId="1" applyNumberFormat="1" applyFont="1" applyBorder="1" applyAlignment="1">
      <alignment vertical="top" wrapText="1"/>
    </xf>
    <xf numFmtId="1" fontId="15" fillId="3" borderId="7" xfId="1" applyNumberFormat="1" applyFont="1" applyFill="1" applyBorder="1" applyAlignment="1">
      <alignment horizontal="right" vertical="top" wrapText="1" indent="6"/>
    </xf>
    <xf numFmtId="1" fontId="12" fillId="3" borderId="7" xfId="1" applyNumberFormat="1" applyFont="1" applyFill="1" applyBorder="1" applyAlignment="1">
      <alignment horizontal="right" vertical="top" wrapText="1" indent="6"/>
    </xf>
    <xf numFmtId="0" fontId="12" fillId="3" borderId="7" xfId="1" applyNumberFormat="1" applyFont="1" applyFill="1" applyBorder="1" applyAlignment="1">
      <alignment vertical="top" wrapText="1"/>
    </xf>
    <xf numFmtId="14" fontId="12" fillId="3" borderId="7" xfId="1" applyNumberFormat="1" applyFont="1" applyFill="1" applyBorder="1" applyAlignment="1">
      <alignment vertical="top" wrapText="1"/>
    </xf>
    <xf numFmtId="2" fontId="12" fillId="3" borderId="7" xfId="1" applyNumberFormat="1" applyFont="1" applyFill="1" applyBorder="1" applyAlignment="1">
      <alignment horizontal="right" vertical="top"/>
    </xf>
    <xf numFmtId="1" fontId="12" fillId="3" borderId="7" xfId="1" applyNumberFormat="1" applyFont="1" applyFill="1" applyBorder="1" applyAlignment="1">
      <alignment horizontal="right" vertical="top"/>
    </xf>
    <xf numFmtId="0" fontId="15" fillId="0" borderId="7" xfId="3" applyNumberFormat="1" applyFont="1" applyBorder="1" applyAlignment="1">
      <alignment vertical="top" wrapText="1"/>
    </xf>
    <xf numFmtId="0" fontId="15" fillId="0" borderId="7" xfId="1" applyNumberFormat="1" applyFont="1" applyBorder="1" applyAlignment="1">
      <alignment horizontal="right" vertical="top"/>
    </xf>
    <xf numFmtId="1" fontId="15" fillId="4" borderId="7" xfId="1" applyNumberFormat="1" applyFont="1" applyFill="1" applyBorder="1" applyAlignment="1">
      <alignment horizontal="right" vertical="top" wrapText="1" indent="6"/>
    </xf>
    <xf numFmtId="1" fontId="16" fillId="3" borderId="7" xfId="1" applyNumberFormat="1" applyFont="1" applyFill="1" applyBorder="1" applyAlignment="1">
      <alignment horizontal="right" vertical="top" wrapText="1" indent="6"/>
    </xf>
    <xf numFmtId="1" fontId="16" fillId="0" borderId="7" xfId="1" applyNumberFormat="1" applyFont="1" applyBorder="1" applyAlignment="1">
      <alignment horizontal="right" vertical="top" wrapText="1" indent="6"/>
    </xf>
    <xf numFmtId="1" fontId="16" fillId="0" borderId="7" xfId="1" applyNumberFormat="1" applyFont="1" applyFill="1" applyBorder="1" applyAlignment="1">
      <alignment horizontal="right" vertical="top" wrapText="1" indent="6"/>
    </xf>
    <xf numFmtId="14" fontId="15" fillId="3" borderId="7" xfId="1" applyNumberFormat="1" applyFont="1" applyFill="1" applyBorder="1" applyAlignment="1">
      <alignment vertical="top"/>
    </xf>
    <xf numFmtId="1" fontId="15" fillId="3" borderId="7" xfId="1" applyNumberFormat="1" applyFont="1" applyFill="1" applyBorder="1" applyAlignment="1">
      <alignment horizontal="right" vertical="top"/>
    </xf>
    <xf numFmtId="0" fontId="15" fillId="3" borderId="7" xfId="1" applyNumberFormat="1" applyFont="1" applyFill="1" applyBorder="1" applyAlignment="1">
      <alignment horizontal="right" vertical="top"/>
    </xf>
    <xf numFmtId="0" fontId="14" fillId="2" borderId="7" xfId="1" applyNumberFormat="1" applyFont="1" applyFill="1" applyBorder="1" applyAlignment="1">
      <alignment vertical="top" wrapText="1"/>
    </xf>
    <xf numFmtId="4" fontId="13" fillId="2" borderId="7" xfId="1" applyNumberFormat="1" applyFont="1" applyFill="1" applyBorder="1" applyAlignment="1">
      <alignment horizontal="right" vertical="top"/>
    </xf>
    <xf numFmtId="1" fontId="14" fillId="2" borderId="7" xfId="1" applyNumberFormat="1" applyFont="1" applyFill="1" applyBorder="1" applyAlignment="1">
      <alignment horizontal="right" vertical="top"/>
    </xf>
    <xf numFmtId="4" fontId="14" fillId="2" borderId="7" xfId="1" applyNumberFormat="1" applyFont="1" applyFill="1" applyBorder="1" applyAlignment="1">
      <alignment horizontal="right" vertical="top"/>
    </xf>
    <xf numFmtId="14" fontId="15" fillId="2" borderId="7" xfId="1" applyNumberFormat="1" applyFont="1" applyFill="1" applyBorder="1" applyAlignment="1">
      <alignment vertical="top"/>
    </xf>
    <xf numFmtId="1" fontId="15" fillId="3" borderId="7" xfId="1" applyNumberFormat="1" applyFont="1" applyFill="1" applyBorder="1" applyAlignment="1">
      <alignment vertical="top" wrapText="1"/>
    </xf>
    <xf numFmtId="0" fontId="14" fillId="2" borderId="7" xfId="1" applyNumberFormat="1" applyFont="1" applyFill="1" applyBorder="1" applyAlignment="1">
      <alignment horizontal="right" vertical="top"/>
    </xf>
    <xf numFmtId="0" fontId="15" fillId="2" borderId="7" xfId="1" applyNumberFormat="1" applyFont="1" applyFill="1" applyBorder="1" applyAlignment="1">
      <alignment vertical="top" wrapText="1" indent="4"/>
    </xf>
    <xf numFmtId="0" fontId="15" fillId="3" borderId="7" xfId="1" applyNumberFormat="1" applyFont="1" applyFill="1" applyBorder="1" applyAlignment="1">
      <alignment vertical="top" wrapText="1" indent="4"/>
    </xf>
    <xf numFmtId="0" fontId="14" fillId="2" borderId="7" xfId="1" applyNumberFormat="1" applyFont="1" applyFill="1" applyBorder="1" applyAlignment="1">
      <alignment vertical="top" wrapText="1"/>
    </xf>
    <xf numFmtId="0" fontId="14" fillId="2" borderId="33" xfId="1" applyNumberFormat="1" applyFont="1" applyFill="1" applyBorder="1" applyAlignment="1">
      <alignment horizontal="center" vertical="top" wrapText="1"/>
    </xf>
    <xf numFmtId="0" fontId="14" fillId="2" borderId="34" xfId="1" applyNumberFormat="1" applyFont="1" applyFill="1" applyBorder="1" applyAlignment="1">
      <alignment horizontal="center" vertical="top" wrapText="1"/>
    </xf>
    <xf numFmtId="0" fontId="14" fillId="2" borderId="18" xfId="1" applyNumberFormat="1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4" fillId="2" borderId="2" xfId="1" applyNumberFormat="1" applyFont="1" applyFill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4" fillId="2" borderId="2" xfId="1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2" borderId="40" xfId="1" applyNumberFormat="1" applyFont="1" applyFill="1" applyBorder="1" applyAlignment="1">
      <alignment horizontal="center" vertical="top" wrapText="1"/>
    </xf>
    <xf numFmtId="0" fontId="14" fillId="2" borderId="41" xfId="1" applyNumberFormat="1" applyFont="1" applyFill="1" applyBorder="1" applyAlignment="1">
      <alignment horizontal="center" vertical="top" wrapText="1"/>
    </xf>
    <xf numFmtId="0" fontId="14" fillId="2" borderId="42" xfId="1" applyNumberFormat="1" applyFont="1" applyFill="1" applyBorder="1" applyAlignment="1">
      <alignment horizontal="center" vertical="top" wrapText="1"/>
    </xf>
    <xf numFmtId="0" fontId="14" fillId="2" borderId="12" xfId="1" applyNumberFormat="1" applyFont="1" applyFill="1" applyBorder="1" applyAlignment="1">
      <alignment horizontal="center" vertical="top" wrapText="1"/>
    </xf>
    <xf numFmtId="0" fontId="14" fillId="2" borderId="13" xfId="1" applyNumberFormat="1" applyFont="1" applyFill="1" applyBorder="1" applyAlignment="1">
      <alignment horizontal="center" vertical="top" wrapText="1"/>
    </xf>
    <xf numFmtId="0" fontId="14" fillId="2" borderId="14" xfId="1" applyNumberFormat="1" applyFont="1" applyFill="1" applyBorder="1" applyAlignment="1">
      <alignment horizontal="center" vertical="top" wrapText="1"/>
    </xf>
    <xf numFmtId="0" fontId="14" fillId="2" borderId="17" xfId="1" applyNumberFormat="1" applyFont="1" applyFill="1" applyBorder="1" applyAlignment="1">
      <alignment horizontal="center" vertical="top" wrapText="1"/>
    </xf>
    <xf numFmtId="0" fontId="14" fillId="2" borderId="32" xfId="1" applyNumberFormat="1" applyFont="1" applyFill="1" applyBorder="1" applyAlignment="1">
      <alignment horizontal="center" vertical="top" wrapText="1"/>
    </xf>
    <xf numFmtId="0" fontId="14" fillId="2" borderId="35" xfId="1" applyNumberFormat="1" applyFont="1" applyFill="1" applyBorder="1" applyAlignment="1">
      <alignment horizontal="center" vertical="top" wrapText="1"/>
    </xf>
    <xf numFmtId="0" fontId="14" fillId="2" borderId="36" xfId="1" applyNumberFormat="1" applyFont="1" applyFill="1" applyBorder="1" applyAlignment="1">
      <alignment horizontal="center" vertical="top" wrapText="1"/>
    </xf>
    <xf numFmtId="0" fontId="14" fillId="2" borderId="16" xfId="1" applyNumberFormat="1" applyFont="1" applyFill="1" applyBorder="1" applyAlignment="1">
      <alignment vertical="top" wrapText="1"/>
    </xf>
    <xf numFmtId="0" fontId="14" fillId="2" borderId="3" xfId="1" applyNumberFormat="1" applyFont="1" applyFill="1" applyBorder="1" applyAlignment="1">
      <alignment horizontal="center" vertical="center" wrapText="1"/>
    </xf>
    <xf numFmtId="0" fontId="14" fillId="2" borderId="4" xfId="1" applyNumberFormat="1" applyFont="1" applyFill="1" applyBorder="1" applyAlignment="1">
      <alignment horizontal="center" vertical="center" wrapText="1"/>
    </xf>
    <xf numFmtId="0" fontId="14" fillId="2" borderId="3" xfId="1" applyNumberFormat="1" applyFont="1" applyFill="1" applyBorder="1" applyAlignment="1">
      <alignment horizontal="center" vertical="top" wrapText="1"/>
    </xf>
    <xf numFmtId="0" fontId="14" fillId="2" borderId="4" xfId="1" applyNumberFormat="1" applyFont="1" applyFill="1" applyBorder="1" applyAlignment="1">
      <alignment horizontal="center" vertical="top" wrapText="1"/>
    </xf>
    <xf numFmtId="0" fontId="3" fillId="2" borderId="7" xfId="1" applyNumberFormat="1" applyFont="1" applyFill="1" applyBorder="1" applyAlignment="1">
      <alignment vertical="top" wrapText="1"/>
    </xf>
    <xf numFmtId="0" fontId="3" fillId="2" borderId="12" xfId="1" applyNumberFormat="1" applyFont="1" applyFill="1" applyBorder="1" applyAlignment="1">
      <alignment horizontal="center" vertical="center" wrapText="1"/>
    </xf>
    <xf numFmtId="0" fontId="3" fillId="2" borderId="13" xfId="1" applyNumberFormat="1" applyFont="1" applyFill="1" applyBorder="1" applyAlignment="1">
      <alignment horizontal="center" vertical="center" wrapText="1"/>
    </xf>
    <xf numFmtId="0" fontId="3" fillId="2" borderId="14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3" fillId="2" borderId="7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2" borderId="12" xfId="2" applyNumberFormat="1" applyFont="1" applyFill="1" applyBorder="1" applyAlignment="1">
      <alignment horizontal="center" vertical="center" wrapText="1"/>
    </xf>
    <xf numFmtId="0" fontId="3" fillId="2" borderId="13" xfId="2" applyNumberFormat="1" applyFont="1" applyFill="1" applyBorder="1" applyAlignment="1">
      <alignment horizontal="center" vertical="center" wrapText="1"/>
    </xf>
    <xf numFmtId="0" fontId="3" fillId="2" borderId="14" xfId="2" applyNumberFormat="1" applyFont="1" applyFill="1" applyBorder="1" applyAlignment="1">
      <alignment horizontal="center" vertical="center" wrapText="1"/>
    </xf>
    <xf numFmtId="0" fontId="3" fillId="2" borderId="7" xfId="2" applyNumberFormat="1" applyFont="1" applyFill="1" applyBorder="1" applyAlignment="1">
      <alignment horizontal="center" vertical="center" wrapText="1"/>
    </xf>
    <xf numFmtId="0" fontId="3" fillId="2" borderId="7" xfId="2" applyNumberFormat="1" applyFont="1" applyFill="1" applyBorder="1" applyAlignment="1">
      <alignment vertical="top" wrapText="1"/>
    </xf>
    <xf numFmtId="0" fontId="6" fillId="3" borderId="2" xfId="1" applyNumberFormat="1" applyFont="1" applyFill="1" applyBorder="1" applyAlignment="1">
      <alignment horizontal="center" vertical="center" wrapText="1"/>
    </xf>
    <xf numFmtId="0" fontId="6" fillId="3" borderId="3" xfId="1" applyNumberFormat="1" applyFont="1" applyFill="1" applyBorder="1" applyAlignment="1">
      <alignment horizontal="center" vertical="center" wrapText="1"/>
    </xf>
    <xf numFmtId="0" fontId="6" fillId="3" borderId="4" xfId="1" applyNumberFormat="1" applyFont="1" applyFill="1" applyBorder="1" applyAlignment="1">
      <alignment horizontal="center" vertical="center" wrapText="1"/>
    </xf>
    <xf numFmtId="0" fontId="3" fillId="2" borderId="14" xfId="2" applyNumberFormat="1" applyFont="1" applyFill="1" applyBorder="1" applyAlignment="1">
      <alignment vertical="top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3" borderId="24" xfId="1" applyNumberFormat="1" applyFont="1" applyFill="1" applyBorder="1" applyAlignment="1">
      <alignment horizontal="center" vertical="center" wrapText="1"/>
    </xf>
    <xf numFmtId="0" fontId="6" fillId="3" borderId="25" xfId="1" applyNumberFormat="1" applyFont="1" applyFill="1" applyBorder="1" applyAlignment="1">
      <alignment horizontal="center" vertical="center" wrapText="1"/>
    </xf>
    <xf numFmtId="0" fontId="6" fillId="3" borderId="26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3" fillId="2" borderId="18" xfId="1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5" xfId="1" applyNumberFormat="1" applyFont="1" applyFill="1" applyBorder="1" applyAlignment="1">
      <alignment vertical="top" wrapText="1"/>
    </xf>
    <xf numFmtId="0" fontId="3" fillId="2" borderId="20" xfId="1" applyNumberFormat="1" applyFont="1" applyFill="1" applyBorder="1" applyAlignment="1">
      <alignment vertical="top" wrapText="1"/>
    </xf>
    <xf numFmtId="0" fontId="3" fillId="2" borderId="1" xfId="1" applyNumberFormat="1" applyFont="1" applyFill="1" applyBorder="1" applyAlignment="1">
      <alignment vertical="top"/>
    </xf>
    <xf numFmtId="0" fontId="3" fillId="2" borderId="2" xfId="2" applyNumberFormat="1" applyFont="1" applyFill="1" applyBorder="1" applyAlignment="1">
      <alignment horizontal="center" vertical="center" wrapText="1"/>
    </xf>
    <xf numFmtId="0" fontId="3" fillId="2" borderId="3" xfId="2" applyNumberFormat="1" applyFont="1" applyFill="1" applyBorder="1" applyAlignment="1">
      <alignment horizontal="center" vertical="center" wrapText="1"/>
    </xf>
    <xf numFmtId="0" fontId="3" fillId="2" borderId="4" xfId="2" applyNumberFormat="1" applyFont="1" applyFill="1" applyBorder="1" applyAlignment="1">
      <alignment horizontal="center" vertical="center" wrapText="1"/>
    </xf>
    <xf numFmtId="0" fontId="3" fillId="2" borderId="17" xfId="2" applyNumberFormat="1" applyFont="1" applyFill="1" applyBorder="1" applyAlignment="1">
      <alignment vertical="top" wrapText="1"/>
    </xf>
    <xf numFmtId="0" fontId="3" fillId="2" borderId="0" xfId="2" applyNumberFormat="1" applyFont="1" applyFill="1" applyBorder="1" applyAlignment="1">
      <alignment vertical="top" wrapText="1"/>
    </xf>
    <xf numFmtId="0" fontId="3" fillId="2" borderId="32" xfId="2" applyNumberFormat="1" applyFont="1" applyFill="1" applyBorder="1" applyAlignment="1">
      <alignment vertical="top" wrapText="1"/>
    </xf>
    <xf numFmtId="0" fontId="3" fillId="2" borderId="4" xfId="2" applyNumberFormat="1" applyFont="1" applyFill="1" applyBorder="1" applyAlignment="1">
      <alignment vertical="top" wrapText="1"/>
    </xf>
    <xf numFmtId="0" fontId="3" fillId="2" borderId="9" xfId="2" applyNumberFormat="1" applyFont="1" applyFill="1" applyBorder="1" applyAlignment="1">
      <alignment vertical="top" wrapText="1"/>
    </xf>
    <xf numFmtId="0" fontId="3" fillId="3" borderId="1" xfId="2" applyNumberFormat="1" applyFont="1" applyFill="1" applyBorder="1" applyAlignment="1">
      <alignment vertical="top"/>
    </xf>
    <xf numFmtId="0" fontId="3" fillId="2" borderId="5" xfId="2" applyNumberFormat="1" applyFont="1" applyFill="1" applyBorder="1" applyAlignment="1">
      <alignment vertical="top" wrapText="1"/>
    </xf>
    <xf numFmtId="0" fontId="3" fillId="2" borderId="30" xfId="2" applyNumberFormat="1" applyFont="1" applyFill="1" applyBorder="1" applyAlignment="1">
      <alignment vertical="top" wrapText="1"/>
    </xf>
    <xf numFmtId="0" fontId="3" fillId="2" borderId="23" xfId="2" applyNumberFormat="1" applyFont="1" applyFill="1" applyBorder="1" applyAlignment="1">
      <alignment vertical="top" wrapText="1"/>
    </xf>
    <xf numFmtId="0" fontId="3" fillId="2" borderId="31" xfId="2" applyNumberFormat="1" applyFont="1" applyFill="1" applyBorder="1" applyAlignment="1">
      <alignment vertical="top" wrapText="1"/>
    </xf>
    <xf numFmtId="0" fontId="3" fillId="2" borderId="27" xfId="2" applyNumberFormat="1" applyFont="1" applyFill="1" applyBorder="1" applyAlignment="1">
      <alignment vertical="top" wrapText="1"/>
    </xf>
    <xf numFmtId="0" fontId="3" fillId="2" borderId="28" xfId="2" applyNumberFormat="1" applyFont="1" applyFill="1" applyBorder="1" applyAlignment="1">
      <alignment vertical="top" wrapText="1"/>
    </xf>
    <xf numFmtId="0" fontId="3" fillId="2" borderId="29" xfId="2" applyNumberFormat="1" applyFont="1" applyFill="1" applyBorder="1" applyAlignment="1">
      <alignment vertical="top" wrapText="1"/>
    </xf>
    <xf numFmtId="0" fontId="3" fillId="2" borderId="24" xfId="2" applyNumberFormat="1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4" fillId="2" borderId="5" xfId="1" applyNumberFormat="1" applyFont="1" applyFill="1" applyBorder="1" applyAlignment="1">
      <alignment vertical="top" wrapText="1"/>
    </xf>
    <xf numFmtId="0" fontId="14" fillId="2" borderId="8" xfId="1" applyNumberFormat="1" applyFont="1" applyFill="1" applyBorder="1" applyAlignment="1">
      <alignment horizontal="center" vertical="top" wrapText="1"/>
    </xf>
    <xf numFmtId="0" fontId="14" fillId="2" borderId="6" xfId="1" applyNumberFormat="1" applyFont="1" applyFill="1" applyBorder="1" applyAlignment="1">
      <alignment horizontal="center" vertical="top" wrapText="1"/>
    </xf>
    <xf numFmtId="0" fontId="14" fillId="2" borderId="9" xfId="1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wrapText="1"/>
    </xf>
    <xf numFmtId="0" fontId="9" fillId="3" borderId="7" xfId="0" applyFont="1" applyFill="1" applyBorder="1" applyAlignment="1">
      <alignment wrapText="1"/>
    </xf>
    <xf numFmtId="0" fontId="9" fillId="0" borderId="0" xfId="0" applyFont="1" applyAlignment="1">
      <alignment wrapText="1"/>
    </xf>
    <xf numFmtId="2" fontId="9" fillId="3" borderId="7" xfId="0" applyNumberFormat="1" applyFont="1" applyFill="1" applyBorder="1" applyAlignment="1">
      <alignment wrapText="1"/>
    </xf>
    <xf numFmtId="2" fontId="9" fillId="0" borderId="7" xfId="0" applyNumberFormat="1" applyFont="1" applyBorder="1" applyAlignment="1">
      <alignment wrapText="1"/>
    </xf>
  </cellXfs>
  <cellStyles count="4">
    <cellStyle name="Обычный" xfId="0" builtinId="0"/>
    <cellStyle name="Обычный_Лист1" xfId="1"/>
    <cellStyle name="Обычный_Лист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6"/>
  <sheetViews>
    <sheetView tabSelected="1" workbookViewId="0">
      <selection activeCell="D4" sqref="D4"/>
    </sheetView>
  </sheetViews>
  <sheetFormatPr defaultRowHeight="15" x14ac:dyDescent="0.25"/>
  <cols>
    <col min="1" max="1" width="18.7109375" customWidth="1"/>
    <col min="2" max="2" width="24.85546875" customWidth="1"/>
    <col min="3" max="3" width="17.28515625" customWidth="1"/>
    <col min="4" max="4" width="12.85546875" customWidth="1"/>
    <col min="5" max="5" width="26" customWidth="1"/>
    <col min="6" max="6" width="12.42578125" customWidth="1"/>
    <col min="7" max="8" width="13.7109375" customWidth="1"/>
    <col min="9" max="9" width="13.140625" customWidth="1"/>
    <col min="10" max="10" width="11.5703125" customWidth="1"/>
  </cols>
  <sheetData>
    <row r="1" spans="1:13" x14ac:dyDescent="0.25">
      <c r="A1" s="127"/>
      <c r="B1" s="127"/>
      <c r="C1" s="127"/>
      <c r="D1" s="127"/>
      <c r="E1" s="127"/>
      <c r="F1" s="123"/>
      <c r="G1" s="123"/>
      <c r="H1" s="123"/>
      <c r="I1" s="170" t="s">
        <v>584</v>
      </c>
      <c r="J1" s="171"/>
      <c r="K1" s="171"/>
      <c r="L1" s="171"/>
      <c r="M1" s="171"/>
    </row>
    <row r="2" spans="1:13" x14ac:dyDescent="0.25">
      <c r="A2" s="127"/>
      <c r="B2" s="127"/>
      <c r="C2" s="127"/>
      <c r="D2" s="127"/>
      <c r="E2" s="127"/>
      <c r="F2" s="123"/>
      <c r="G2" s="123"/>
      <c r="H2" s="123"/>
      <c r="I2" s="170" t="s">
        <v>591</v>
      </c>
      <c r="J2" s="171"/>
      <c r="K2" s="171"/>
      <c r="L2" s="171"/>
      <c r="M2" s="171"/>
    </row>
    <row r="3" spans="1:13" x14ac:dyDescent="0.25">
      <c r="A3" s="127"/>
      <c r="B3" s="127"/>
      <c r="C3" s="127"/>
      <c r="D3" s="127"/>
      <c r="E3" s="127"/>
      <c r="F3" s="123"/>
      <c r="G3" s="123"/>
      <c r="H3" s="123"/>
      <c r="I3" s="170" t="s">
        <v>588</v>
      </c>
    </row>
    <row r="4" spans="1:13" x14ac:dyDescent="0.25">
      <c r="A4" s="127"/>
      <c r="B4" s="127"/>
      <c r="C4" s="127"/>
      <c r="D4" s="127"/>
      <c r="E4" s="127"/>
      <c r="F4" s="123"/>
      <c r="G4" s="123"/>
      <c r="H4" s="123"/>
      <c r="I4" s="170" t="s">
        <v>592</v>
      </c>
    </row>
    <row r="5" spans="1:13" x14ac:dyDescent="0.25">
      <c r="A5" s="127"/>
      <c r="B5" s="127"/>
      <c r="C5" s="127"/>
      <c r="D5" s="127"/>
      <c r="E5" s="127"/>
      <c r="F5" s="127"/>
      <c r="G5" s="127"/>
      <c r="H5" s="127"/>
      <c r="I5" s="123"/>
    </row>
    <row r="6" spans="1:13" x14ac:dyDescent="0.25">
      <c r="A6" s="124"/>
      <c r="B6" s="168" t="s">
        <v>585</v>
      </c>
      <c r="C6" s="168"/>
      <c r="D6" s="168"/>
      <c r="E6" s="168"/>
      <c r="F6" s="168"/>
      <c r="G6" s="124"/>
      <c r="H6" s="124"/>
      <c r="I6" s="124"/>
    </row>
    <row r="7" spans="1:13" ht="18" customHeight="1" x14ac:dyDescent="0.25">
      <c r="A7" s="124"/>
      <c r="B7" s="168" t="s">
        <v>586</v>
      </c>
      <c r="C7" s="168"/>
      <c r="D7" s="168"/>
      <c r="E7" s="168"/>
      <c r="F7" s="169"/>
      <c r="G7" s="128"/>
      <c r="H7" s="128"/>
      <c r="I7" s="128"/>
    </row>
    <row r="8" spans="1:13" ht="15" customHeight="1" x14ac:dyDescent="0.25">
      <c r="A8" s="255" t="s">
        <v>417</v>
      </c>
      <c r="B8" s="256"/>
      <c r="C8" s="257" t="s">
        <v>292</v>
      </c>
      <c r="D8" s="260" t="s">
        <v>286</v>
      </c>
      <c r="E8" s="263" t="s">
        <v>291</v>
      </c>
      <c r="F8" s="263" t="s">
        <v>0</v>
      </c>
      <c r="G8" s="260" t="s">
        <v>109</v>
      </c>
      <c r="H8" s="266" t="s">
        <v>2</v>
      </c>
      <c r="I8" s="269" t="s">
        <v>225</v>
      </c>
    </row>
    <row r="9" spans="1:13" x14ac:dyDescent="0.25">
      <c r="A9" s="272" t="s">
        <v>417</v>
      </c>
      <c r="B9" s="273"/>
      <c r="C9" s="258"/>
      <c r="D9" s="261"/>
      <c r="E9" s="264"/>
      <c r="F9" s="277"/>
      <c r="G9" s="279"/>
      <c r="H9" s="267"/>
      <c r="I9" s="270"/>
    </row>
    <row r="10" spans="1:13" x14ac:dyDescent="0.25">
      <c r="A10" s="274" t="s">
        <v>417</v>
      </c>
      <c r="B10" s="275"/>
      <c r="C10" s="258"/>
      <c r="D10" s="261"/>
      <c r="E10" s="264"/>
      <c r="F10" s="277"/>
      <c r="G10" s="279"/>
      <c r="H10" s="267"/>
      <c r="I10" s="270"/>
    </row>
    <row r="11" spans="1:13" x14ac:dyDescent="0.25">
      <c r="A11" s="176" t="s">
        <v>4</v>
      </c>
      <c r="B11" s="176" t="s">
        <v>110</v>
      </c>
      <c r="C11" s="259"/>
      <c r="D11" s="262"/>
      <c r="E11" s="265"/>
      <c r="F11" s="278"/>
      <c r="G11" s="280"/>
      <c r="H11" s="268"/>
      <c r="I11" s="271"/>
    </row>
    <row r="12" spans="1:13" ht="27" customHeight="1" x14ac:dyDescent="0.25">
      <c r="A12" s="276" t="s">
        <v>288</v>
      </c>
      <c r="B12" s="276"/>
      <c r="C12" s="217"/>
      <c r="D12" s="217"/>
      <c r="E12" s="217"/>
      <c r="F12" s="218"/>
      <c r="G12" s="219"/>
      <c r="H12" s="220"/>
      <c r="I12" s="221"/>
    </row>
    <row r="13" spans="1:13" ht="30" x14ac:dyDescent="0.25">
      <c r="A13" s="222">
        <v>1</v>
      </c>
      <c r="B13" s="223" t="s">
        <v>111</v>
      </c>
      <c r="C13" s="223">
        <v>1011100010</v>
      </c>
      <c r="D13" s="224">
        <v>40505</v>
      </c>
      <c r="E13" s="225" t="s">
        <v>471</v>
      </c>
      <c r="F13" s="134">
        <v>306330</v>
      </c>
      <c r="G13" s="226">
        <v>1</v>
      </c>
      <c r="H13" s="134">
        <v>16374</v>
      </c>
      <c r="I13" s="134">
        <f t="shared" ref="I13:I44" si="0">F13-H13</f>
        <v>289956</v>
      </c>
    </row>
    <row r="14" spans="1:13" ht="30" x14ac:dyDescent="0.25">
      <c r="A14" s="227">
        <v>2</v>
      </c>
      <c r="B14" s="225" t="s">
        <v>481</v>
      </c>
      <c r="C14" s="225">
        <v>7589645859</v>
      </c>
      <c r="D14" s="224">
        <v>35065</v>
      </c>
      <c r="E14" s="225" t="s">
        <v>473</v>
      </c>
      <c r="F14" s="228">
        <v>1</v>
      </c>
      <c r="G14" s="226">
        <v>1</v>
      </c>
      <c r="H14" s="228">
        <v>1</v>
      </c>
      <c r="I14" s="134">
        <f t="shared" si="0"/>
        <v>0</v>
      </c>
    </row>
    <row r="15" spans="1:13" ht="30" x14ac:dyDescent="0.25">
      <c r="A15" s="227">
        <v>3</v>
      </c>
      <c r="B15" s="225" t="s">
        <v>112</v>
      </c>
      <c r="C15" s="225">
        <v>7589645860</v>
      </c>
      <c r="D15" s="224">
        <v>30498</v>
      </c>
      <c r="E15" s="225" t="s">
        <v>474</v>
      </c>
      <c r="F15" s="228">
        <v>1</v>
      </c>
      <c r="G15" s="226">
        <v>1</v>
      </c>
      <c r="H15" s="228">
        <v>1</v>
      </c>
      <c r="I15" s="134">
        <f t="shared" si="0"/>
        <v>0</v>
      </c>
    </row>
    <row r="16" spans="1:13" ht="30" x14ac:dyDescent="0.25">
      <c r="A16" s="227">
        <v>4</v>
      </c>
      <c r="B16" s="223" t="s">
        <v>113</v>
      </c>
      <c r="C16" s="223">
        <v>1011101115</v>
      </c>
      <c r="D16" s="229">
        <v>30317</v>
      </c>
      <c r="E16" s="223" t="s">
        <v>226</v>
      </c>
      <c r="F16" s="134">
        <v>53398</v>
      </c>
      <c r="G16" s="226">
        <v>1</v>
      </c>
      <c r="H16" s="134">
        <v>32845.769999999997</v>
      </c>
      <c r="I16" s="134">
        <f t="shared" si="0"/>
        <v>20552.230000000003</v>
      </c>
    </row>
    <row r="17" spans="1:9" ht="30" x14ac:dyDescent="0.25">
      <c r="A17" s="227">
        <v>5</v>
      </c>
      <c r="B17" s="223" t="s">
        <v>114</v>
      </c>
      <c r="C17" s="223">
        <v>1011101117</v>
      </c>
      <c r="D17" s="229">
        <v>32143</v>
      </c>
      <c r="E17" s="223" t="s">
        <v>227</v>
      </c>
      <c r="F17" s="134">
        <v>32644</v>
      </c>
      <c r="G17" s="226">
        <v>1</v>
      </c>
      <c r="H17" s="134">
        <v>32644</v>
      </c>
      <c r="I17" s="134">
        <f t="shared" si="0"/>
        <v>0</v>
      </c>
    </row>
    <row r="18" spans="1:9" ht="45" x14ac:dyDescent="0.25">
      <c r="A18" s="227">
        <v>6</v>
      </c>
      <c r="B18" s="223" t="s">
        <v>115</v>
      </c>
      <c r="C18" s="223">
        <v>1011101116</v>
      </c>
      <c r="D18" s="229">
        <v>29221</v>
      </c>
      <c r="E18" s="223" t="s">
        <v>228</v>
      </c>
      <c r="F18" s="134">
        <v>213411</v>
      </c>
      <c r="G18" s="226">
        <v>1</v>
      </c>
      <c r="H18" s="134">
        <v>213411</v>
      </c>
      <c r="I18" s="134">
        <f t="shared" si="0"/>
        <v>0</v>
      </c>
    </row>
    <row r="19" spans="1:9" ht="30" x14ac:dyDescent="0.25">
      <c r="A19" s="227">
        <v>7</v>
      </c>
      <c r="B19" s="223" t="s">
        <v>116</v>
      </c>
      <c r="C19" s="223">
        <v>1011101133</v>
      </c>
      <c r="D19" s="229">
        <v>25569</v>
      </c>
      <c r="E19" s="223" t="s">
        <v>229</v>
      </c>
      <c r="F19" s="134">
        <v>158637</v>
      </c>
      <c r="G19" s="226">
        <v>1</v>
      </c>
      <c r="H19" s="134">
        <v>158637</v>
      </c>
      <c r="I19" s="134">
        <f t="shared" si="0"/>
        <v>0</v>
      </c>
    </row>
    <row r="20" spans="1:9" ht="30" x14ac:dyDescent="0.25">
      <c r="A20" s="227">
        <v>8</v>
      </c>
      <c r="B20" s="223" t="s">
        <v>117</v>
      </c>
      <c r="C20" s="223">
        <v>1011101111</v>
      </c>
      <c r="D20" s="224">
        <v>39802</v>
      </c>
      <c r="E20" s="225" t="s">
        <v>472</v>
      </c>
      <c r="F20" s="134">
        <v>874400</v>
      </c>
      <c r="G20" s="226">
        <v>1</v>
      </c>
      <c r="H20" s="134">
        <v>60115.13</v>
      </c>
      <c r="I20" s="134">
        <f t="shared" si="0"/>
        <v>814284.87</v>
      </c>
    </row>
    <row r="21" spans="1:9" ht="30" x14ac:dyDescent="0.25">
      <c r="A21" s="227">
        <v>9</v>
      </c>
      <c r="B21" s="223" t="s">
        <v>118</v>
      </c>
      <c r="C21" s="223">
        <v>1011101131</v>
      </c>
      <c r="D21" s="224">
        <v>32509</v>
      </c>
      <c r="E21" s="225" t="s">
        <v>562</v>
      </c>
      <c r="F21" s="134">
        <v>76450</v>
      </c>
      <c r="G21" s="226">
        <v>1</v>
      </c>
      <c r="H21" s="134">
        <v>60987.72</v>
      </c>
      <c r="I21" s="134">
        <f t="shared" si="0"/>
        <v>15462.279999999999</v>
      </c>
    </row>
    <row r="22" spans="1:9" ht="30" x14ac:dyDescent="0.25">
      <c r="A22" s="227">
        <v>10</v>
      </c>
      <c r="B22" s="223" t="s">
        <v>119</v>
      </c>
      <c r="C22" s="223">
        <v>1011101124</v>
      </c>
      <c r="D22" s="229">
        <v>32509</v>
      </c>
      <c r="E22" s="223" t="s">
        <v>230</v>
      </c>
      <c r="F22" s="161">
        <v>22682</v>
      </c>
      <c r="G22" s="226">
        <v>1</v>
      </c>
      <c r="H22" s="134">
        <v>22682</v>
      </c>
      <c r="I22" s="134">
        <f t="shared" si="0"/>
        <v>0</v>
      </c>
    </row>
    <row r="23" spans="1:9" ht="30" x14ac:dyDescent="0.25">
      <c r="A23" s="227">
        <v>11</v>
      </c>
      <c r="B23" s="223" t="s">
        <v>120</v>
      </c>
      <c r="C23" s="223">
        <v>1011101126</v>
      </c>
      <c r="D23" s="229">
        <v>19725</v>
      </c>
      <c r="E23" s="223" t="s">
        <v>231</v>
      </c>
      <c r="F23" s="134">
        <v>17500</v>
      </c>
      <c r="G23" s="226">
        <v>1</v>
      </c>
      <c r="H23" s="134">
        <v>17500</v>
      </c>
      <c r="I23" s="134">
        <f t="shared" si="0"/>
        <v>0</v>
      </c>
    </row>
    <row r="24" spans="1:9" ht="30" x14ac:dyDescent="0.25">
      <c r="A24" s="227">
        <v>12</v>
      </c>
      <c r="B24" s="223" t="s">
        <v>121</v>
      </c>
      <c r="C24" s="223">
        <v>1011101125</v>
      </c>
      <c r="D24" s="229">
        <v>29952</v>
      </c>
      <c r="E24" s="223" t="s">
        <v>232</v>
      </c>
      <c r="F24" s="134">
        <v>28222</v>
      </c>
      <c r="G24" s="226">
        <v>1</v>
      </c>
      <c r="H24" s="134">
        <v>28222</v>
      </c>
      <c r="I24" s="134">
        <f t="shared" si="0"/>
        <v>0</v>
      </c>
    </row>
    <row r="25" spans="1:9" ht="30" x14ac:dyDescent="0.25">
      <c r="A25" s="227">
        <v>13</v>
      </c>
      <c r="B25" s="223" t="s">
        <v>122</v>
      </c>
      <c r="C25" s="223">
        <v>1011101118</v>
      </c>
      <c r="D25" s="229">
        <v>32143</v>
      </c>
      <c r="E25" s="223" t="s">
        <v>233</v>
      </c>
      <c r="F25" s="134">
        <v>71293</v>
      </c>
      <c r="G25" s="226">
        <v>1</v>
      </c>
      <c r="H25" s="134">
        <v>35285.879999999997</v>
      </c>
      <c r="I25" s="134">
        <f t="shared" si="0"/>
        <v>36007.120000000003</v>
      </c>
    </row>
    <row r="26" spans="1:9" ht="30" x14ac:dyDescent="0.25">
      <c r="A26" s="227">
        <v>14</v>
      </c>
      <c r="B26" s="223" t="s">
        <v>123</v>
      </c>
      <c r="C26" s="223">
        <v>1011101120</v>
      </c>
      <c r="D26" s="229">
        <v>21186</v>
      </c>
      <c r="E26" s="223" t="s">
        <v>234</v>
      </c>
      <c r="F26" s="134">
        <v>36835</v>
      </c>
      <c r="G26" s="226">
        <v>1</v>
      </c>
      <c r="H26" s="134">
        <v>36835</v>
      </c>
      <c r="I26" s="134">
        <f t="shared" si="0"/>
        <v>0</v>
      </c>
    </row>
    <row r="27" spans="1:9" ht="30" x14ac:dyDescent="0.25">
      <c r="A27" s="227">
        <v>15</v>
      </c>
      <c r="B27" s="223" t="s">
        <v>124</v>
      </c>
      <c r="C27" s="223">
        <v>1011101123</v>
      </c>
      <c r="D27" s="229">
        <v>20455</v>
      </c>
      <c r="E27" s="223" t="s">
        <v>235</v>
      </c>
      <c r="F27" s="134">
        <v>21684</v>
      </c>
      <c r="G27" s="226">
        <v>1</v>
      </c>
      <c r="H27" s="134">
        <v>21684</v>
      </c>
      <c r="I27" s="134">
        <f t="shared" si="0"/>
        <v>0</v>
      </c>
    </row>
    <row r="28" spans="1:9" ht="30" x14ac:dyDescent="0.25">
      <c r="A28" s="227">
        <v>16</v>
      </c>
      <c r="B28" s="223" t="s">
        <v>125</v>
      </c>
      <c r="C28" s="223">
        <v>1011101121</v>
      </c>
      <c r="D28" s="229">
        <v>17899</v>
      </c>
      <c r="E28" s="223" t="s">
        <v>236</v>
      </c>
      <c r="F28" s="134">
        <v>59649</v>
      </c>
      <c r="G28" s="226">
        <v>1</v>
      </c>
      <c r="H28" s="134">
        <v>59649</v>
      </c>
      <c r="I28" s="134">
        <f t="shared" si="0"/>
        <v>0</v>
      </c>
    </row>
    <row r="29" spans="1:9" ht="30" x14ac:dyDescent="0.25">
      <c r="A29" s="227">
        <v>17</v>
      </c>
      <c r="B29" s="223" t="s">
        <v>126</v>
      </c>
      <c r="C29" s="223">
        <v>1011101122</v>
      </c>
      <c r="D29" s="229">
        <v>30317</v>
      </c>
      <c r="E29" s="223" t="s">
        <v>237</v>
      </c>
      <c r="F29" s="134">
        <v>41430</v>
      </c>
      <c r="G29" s="226">
        <v>1</v>
      </c>
      <c r="H29" s="134">
        <v>25488.12</v>
      </c>
      <c r="I29" s="134">
        <f t="shared" si="0"/>
        <v>15941.880000000001</v>
      </c>
    </row>
    <row r="30" spans="1:9" ht="45" x14ac:dyDescent="0.25">
      <c r="A30" s="227">
        <v>18</v>
      </c>
      <c r="B30" s="223" t="s">
        <v>127</v>
      </c>
      <c r="C30" s="223">
        <v>1011101109</v>
      </c>
      <c r="D30" s="229">
        <v>26665</v>
      </c>
      <c r="E30" s="223" t="s">
        <v>238</v>
      </c>
      <c r="F30" s="134">
        <v>140189</v>
      </c>
      <c r="G30" s="226">
        <v>1</v>
      </c>
      <c r="H30" s="134">
        <v>140189</v>
      </c>
      <c r="I30" s="134">
        <f t="shared" si="0"/>
        <v>0</v>
      </c>
    </row>
    <row r="31" spans="1:9" ht="30" x14ac:dyDescent="0.25">
      <c r="A31" s="227">
        <v>19</v>
      </c>
      <c r="B31" s="223" t="s">
        <v>128</v>
      </c>
      <c r="C31" s="223">
        <v>1011101101</v>
      </c>
      <c r="D31" s="229">
        <v>17294</v>
      </c>
      <c r="E31" s="223" t="s">
        <v>239</v>
      </c>
      <c r="F31" s="134">
        <v>215842</v>
      </c>
      <c r="G31" s="226">
        <v>1</v>
      </c>
      <c r="H31" s="134">
        <v>215842</v>
      </c>
      <c r="I31" s="134">
        <f t="shared" si="0"/>
        <v>0</v>
      </c>
    </row>
    <row r="32" spans="1:9" ht="44.25" customHeight="1" x14ac:dyDescent="0.25">
      <c r="A32" s="227">
        <v>20</v>
      </c>
      <c r="B32" s="223" t="s">
        <v>129</v>
      </c>
      <c r="C32" s="223">
        <v>1011101102</v>
      </c>
      <c r="D32" s="229">
        <v>27030</v>
      </c>
      <c r="E32" s="223" t="s">
        <v>240</v>
      </c>
      <c r="F32" s="134">
        <v>113766</v>
      </c>
      <c r="G32" s="226">
        <v>1</v>
      </c>
      <c r="H32" s="134">
        <v>113766</v>
      </c>
      <c r="I32" s="134">
        <f t="shared" si="0"/>
        <v>0</v>
      </c>
    </row>
    <row r="33" spans="1:9" ht="42.75" customHeight="1" x14ac:dyDescent="0.25">
      <c r="A33" s="227">
        <v>21</v>
      </c>
      <c r="B33" s="223" t="s">
        <v>130</v>
      </c>
      <c r="C33" s="223">
        <v>1011101112</v>
      </c>
      <c r="D33" s="229">
        <v>39447</v>
      </c>
      <c r="E33" s="223" t="s">
        <v>241</v>
      </c>
      <c r="F33" s="134">
        <v>99719</v>
      </c>
      <c r="G33" s="226">
        <v>1</v>
      </c>
      <c r="H33" s="134">
        <v>49766.559999999998</v>
      </c>
      <c r="I33" s="134">
        <f t="shared" si="0"/>
        <v>49952.44</v>
      </c>
    </row>
    <row r="34" spans="1:9" ht="54.75" customHeight="1" x14ac:dyDescent="0.25">
      <c r="A34" s="230">
        <v>22</v>
      </c>
      <c r="B34" s="223" t="s">
        <v>131</v>
      </c>
      <c r="C34" s="223">
        <v>1011101108</v>
      </c>
      <c r="D34" s="224">
        <v>22647</v>
      </c>
      <c r="E34" s="225" t="s">
        <v>475</v>
      </c>
      <c r="F34" s="134">
        <v>1842398</v>
      </c>
      <c r="G34" s="226">
        <v>1</v>
      </c>
      <c r="H34" s="134">
        <v>1842398</v>
      </c>
      <c r="I34" s="134">
        <f t="shared" si="0"/>
        <v>0</v>
      </c>
    </row>
    <row r="35" spans="1:9" ht="30" x14ac:dyDescent="0.25">
      <c r="A35" s="227">
        <v>23</v>
      </c>
      <c r="B35" s="223" t="s">
        <v>132</v>
      </c>
      <c r="C35" s="223">
        <v>1011101141</v>
      </c>
      <c r="D35" s="229">
        <v>21186</v>
      </c>
      <c r="E35" s="223" t="s">
        <v>242</v>
      </c>
      <c r="F35" s="134">
        <v>203990</v>
      </c>
      <c r="G35" s="226">
        <v>1</v>
      </c>
      <c r="H35" s="134">
        <v>203990</v>
      </c>
      <c r="I35" s="134">
        <f t="shared" si="0"/>
        <v>0</v>
      </c>
    </row>
    <row r="36" spans="1:9" ht="30" x14ac:dyDescent="0.25">
      <c r="A36" s="227">
        <v>24</v>
      </c>
      <c r="B36" s="223" t="s">
        <v>133</v>
      </c>
      <c r="C36" s="223">
        <v>1011101140</v>
      </c>
      <c r="D36" s="229">
        <v>21186</v>
      </c>
      <c r="E36" s="223" t="s">
        <v>243</v>
      </c>
      <c r="F36" s="134">
        <v>253803</v>
      </c>
      <c r="G36" s="226">
        <v>1</v>
      </c>
      <c r="H36" s="134">
        <v>253803</v>
      </c>
      <c r="I36" s="134">
        <f t="shared" si="0"/>
        <v>0</v>
      </c>
    </row>
    <row r="37" spans="1:9" ht="30" x14ac:dyDescent="0.25">
      <c r="A37" s="227">
        <v>25</v>
      </c>
      <c r="B37" s="223" t="s">
        <v>134</v>
      </c>
      <c r="C37" s="223">
        <v>1011101139</v>
      </c>
      <c r="D37" s="229">
        <v>21551</v>
      </c>
      <c r="E37" s="223" t="s">
        <v>244</v>
      </c>
      <c r="F37" s="134">
        <v>63451</v>
      </c>
      <c r="G37" s="226">
        <v>1</v>
      </c>
      <c r="H37" s="134">
        <v>63451</v>
      </c>
      <c r="I37" s="134">
        <f t="shared" si="0"/>
        <v>0</v>
      </c>
    </row>
    <row r="38" spans="1:9" ht="30" x14ac:dyDescent="0.25">
      <c r="A38" s="227">
        <v>26</v>
      </c>
      <c r="B38" s="223" t="s">
        <v>135</v>
      </c>
      <c r="C38" s="223">
        <v>1011101138</v>
      </c>
      <c r="D38" s="229">
        <v>20821</v>
      </c>
      <c r="E38" s="223" t="s">
        <v>245</v>
      </c>
      <c r="F38" s="134">
        <v>94131</v>
      </c>
      <c r="G38" s="226">
        <v>1</v>
      </c>
      <c r="H38" s="134">
        <v>94131</v>
      </c>
      <c r="I38" s="134">
        <f t="shared" si="0"/>
        <v>0</v>
      </c>
    </row>
    <row r="39" spans="1:9" ht="30" x14ac:dyDescent="0.25">
      <c r="A39" s="227">
        <v>27</v>
      </c>
      <c r="B39" s="223" t="s">
        <v>136</v>
      </c>
      <c r="C39" s="223">
        <v>1011101144</v>
      </c>
      <c r="D39" s="229">
        <v>25204</v>
      </c>
      <c r="E39" s="223" t="s">
        <v>246</v>
      </c>
      <c r="F39" s="134">
        <v>115247</v>
      </c>
      <c r="G39" s="226">
        <v>1</v>
      </c>
      <c r="H39" s="134">
        <v>115247</v>
      </c>
      <c r="I39" s="134">
        <f t="shared" si="0"/>
        <v>0</v>
      </c>
    </row>
    <row r="40" spans="1:9" ht="45" x14ac:dyDescent="0.25">
      <c r="A40" s="227">
        <v>28</v>
      </c>
      <c r="B40" s="223" t="s">
        <v>137</v>
      </c>
      <c r="C40" s="223">
        <v>1011101149</v>
      </c>
      <c r="D40" s="229">
        <v>27576</v>
      </c>
      <c r="E40" s="223" t="s">
        <v>247</v>
      </c>
      <c r="F40" s="134">
        <v>100368</v>
      </c>
      <c r="G40" s="226">
        <v>1</v>
      </c>
      <c r="H40" s="134">
        <v>100368</v>
      </c>
      <c r="I40" s="134">
        <f t="shared" si="0"/>
        <v>0</v>
      </c>
    </row>
    <row r="41" spans="1:9" ht="90" x14ac:dyDescent="0.25">
      <c r="A41" s="227">
        <v>29</v>
      </c>
      <c r="B41" s="225" t="s">
        <v>476</v>
      </c>
      <c r="C41" s="223">
        <v>1011101153</v>
      </c>
      <c r="D41" s="224">
        <v>27060</v>
      </c>
      <c r="E41" s="225" t="s">
        <v>477</v>
      </c>
      <c r="F41" s="134">
        <v>141394</v>
      </c>
      <c r="G41" s="226">
        <v>1</v>
      </c>
      <c r="H41" s="134">
        <v>141394</v>
      </c>
      <c r="I41" s="134">
        <f t="shared" si="0"/>
        <v>0</v>
      </c>
    </row>
    <row r="42" spans="1:9" ht="30" x14ac:dyDescent="0.25">
      <c r="A42" s="227">
        <v>30</v>
      </c>
      <c r="B42" s="223" t="s">
        <v>138</v>
      </c>
      <c r="C42" s="223">
        <v>1011101136</v>
      </c>
      <c r="D42" s="229">
        <v>20821</v>
      </c>
      <c r="E42" s="223" t="s">
        <v>248</v>
      </c>
      <c r="F42" s="134">
        <v>82462</v>
      </c>
      <c r="G42" s="226">
        <v>1</v>
      </c>
      <c r="H42" s="134">
        <v>82462</v>
      </c>
      <c r="I42" s="134">
        <f t="shared" si="0"/>
        <v>0</v>
      </c>
    </row>
    <row r="43" spans="1:9" ht="30" x14ac:dyDescent="0.25">
      <c r="A43" s="227">
        <v>31</v>
      </c>
      <c r="B43" s="223" t="s">
        <v>139</v>
      </c>
      <c r="C43" s="223">
        <v>1011101137</v>
      </c>
      <c r="D43" s="229">
        <v>20821</v>
      </c>
      <c r="E43" s="223" t="s">
        <v>249</v>
      </c>
      <c r="F43" s="134">
        <v>94784</v>
      </c>
      <c r="G43" s="226">
        <v>1</v>
      </c>
      <c r="H43" s="134">
        <v>94784</v>
      </c>
      <c r="I43" s="134">
        <f t="shared" si="0"/>
        <v>0</v>
      </c>
    </row>
    <row r="44" spans="1:9" ht="45" x14ac:dyDescent="0.25">
      <c r="A44" s="227">
        <v>32</v>
      </c>
      <c r="B44" s="223" t="s">
        <v>140</v>
      </c>
      <c r="C44" s="223">
        <v>1011101135</v>
      </c>
      <c r="D44" s="229">
        <v>21551</v>
      </c>
      <c r="E44" s="223" t="s">
        <v>250</v>
      </c>
      <c r="F44" s="134">
        <v>164923</v>
      </c>
      <c r="G44" s="226">
        <v>1</v>
      </c>
      <c r="H44" s="134">
        <v>164923</v>
      </c>
      <c r="I44" s="134">
        <f t="shared" si="0"/>
        <v>0</v>
      </c>
    </row>
    <row r="45" spans="1:9" ht="30" x14ac:dyDescent="0.25">
      <c r="A45" s="227">
        <v>33</v>
      </c>
      <c r="B45" s="223" t="s">
        <v>141</v>
      </c>
      <c r="C45" s="223">
        <v>1011101132</v>
      </c>
      <c r="D45" s="229">
        <v>14370</v>
      </c>
      <c r="E45" s="223" t="s">
        <v>251</v>
      </c>
      <c r="F45" s="134">
        <v>48271</v>
      </c>
      <c r="G45" s="226">
        <v>1</v>
      </c>
      <c r="H45" s="134">
        <v>48271</v>
      </c>
      <c r="I45" s="134">
        <f t="shared" ref="I45:I76" si="1">F45-H45</f>
        <v>0</v>
      </c>
    </row>
    <row r="46" spans="1:9" ht="45" x14ac:dyDescent="0.25">
      <c r="A46" s="227">
        <v>34</v>
      </c>
      <c r="B46" s="223" t="s">
        <v>285</v>
      </c>
      <c r="C46" s="223">
        <v>1011300049</v>
      </c>
      <c r="D46" s="229">
        <v>40094</v>
      </c>
      <c r="E46" s="223" t="s">
        <v>252</v>
      </c>
      <c r="F46" s="134">
        <v>233000</v>
      </c>
      <c r="G46" s="226">
        <v>1</v>
      </c>
      <c r="H46" s="134">
        <v>36891.54</v>
      </c>
      <c r="I46" s="134">
        <f t="shared" si="1"/>
        <v>196108.46</v>
      </c>
    </row>
    <row r="47" spans="1:9" ht="45" x14ac:dyDescent="0.25">
      <c r="A47" s="227">
        <v>35</v>
      </c>
      <c r="B47" s="223" t="s">
        <v>142</v>
      </c>
      <c r="C47" s="223">
        <v>1011300050</v>
      </c>
      <c r="D47" s="229">
        <v>35065</v>
      </c>
      <c r="E47" s="225" t="s">
        <v>553</v>
      </c>
      <c r="F47" s="134">
        <v>11000</v>
      </c>
      <c r="G47" s="226">
        <v>1</v>
      </c>
      <c r="H47" s="134">
        <v>11000</v>
      </c>
      <c r="I47" s="134">
        <f t="shared" si="1"/>
        <v>0</v>
      </c>
    </row>
    <row r="48" spans="1:9" ht="30" x14ac:dyDescent="0.25">
      <c r="A48" s="227">
        <v>36</v>
      </c>
      <c r="B48" s="223" t="s">
        <v>582</v>
      </c>
      <c r="C48" s="223">
        <v>1011100159</v>
      </c>
      <c r="D48" s="229">
        <v>17899</v>
      </c>
      <c r="E48" s="225" t="s">
        <v>583</v>
      </c>
      <c r="F48" s="134">
        <v>42882</v>
      </c>
      <c r="G48" s="226">
        <v>1</v>
      </c>
      <c r="H48" s="134">
        <v>42882</v>
      </c>
      <c r="I48" s="134">
        <f t="shared" si="1"/>
        <v>0</v>
      </c>
    </row>
    <row r="49" spans="1:9" ht="30" x14ac:dyDescent="0.25">
      <c r="A49" s="227">
        <v>37</v>
      </c>
      <c r="B49" s="223" t="s">
        <v>143</v>
      </c>
      <c r="C49" s="223">
        <v>1011100238</v>
      </c>
      <c r="D49" s="229">
        <v>32356</v>
      </c>
      <c r="E49" s="225" t="s">
        <v>520</v>
      </c>
      <c r="F49" s="134">
        <v>31120</v>
      </c>
      <c r="G49" s="226">
        <v>1</v>
      </c>
      <c r="H49" s="134">
        <v>31120</v>
      </c>
      <c r="I49" s="134">
        <f t="shared" si="1"/>
        <v>0</v>
      </c>
    </row>
    <row r="50" spans="1:9" ht="30" x14ac:dyDescent="0.25">
      <c r="A50" s="227">
        <v>38</v>
      </c>
      <c r="B50" s="223" t="s">
        <v>144</v>
      </c>
      <c r="C50" s="223">
        <v>1011100213</v>
      </c>
      <c r="D50" s="229">
        <v>33970</v>
      </c>
      <c r="E50" s="223" t="s">
        <v>253</v>
      </c>
      <c r="F50" s="134">
        <v>92138</v>
      </c>
      <c r="G50" s="226">
        <v>1</v>
      </c>
      <c r="H50" s="134">
        <v>38065.300000000003</v>
      </c>
      <c r="I50" s="134">
        <f t="shared" si="1"/>
        <v>54072.7</v>
      </c>
    </row>
    <row r="51" spans="1:9" ht="30" x14ac:dyDescent="0.25">
      <c r="A51" s="227">
        <v>39</v>
      </c>
      <c r="B51" s="223" t="s">
        <v>145</v>
      </c>
      <c r="C51" s="223">
        <v>1011100221</v>
      </c>
      <c r="D51" s="229">
        <v>6211</v>
      </c>
      <c r="E51" s="223" t="s">
        <v>255</v>
      </c>
      <c r="F51" s="134">
        <v>1627</v>
      </c>
      <c r="G51" s="226">
        <v>1</v>
      </c>
      <c r="H51" s="134">
        <v>1627</v>
      </c>
      <c r="I51" s="134">
        <f t="shared" si="1"/>
        <v>0</v>
      </c>
    </row>
    <row r="52" spans="1:9" ht="30" x14ac:dyDescent="0.25">
      <c r="A52" s="227">
        <v>40</v>
      </c>
      <c r="B52" s="223" t="s">
        <v>146</v>
      </c>
      <c r="C52" s="223">
        <v>1011100222</v>
      </c>
      <c r="D52" s="229">
        <v>28095</v>
      </c>
      <c r="E52" s="223" t="s">
        <v>256</v>
      </c>
      <c r="F52" s="134">
        <v>17121</v>
      </c>
      <c r="G52" s="226">
        <v>1</v>
      </c>
      <c r="H52" s="134">
        <v>17121</v>
      </c>
      <c r="I52" s="134">
        <f t="shared" si="1"/>
        <v>0</v>
      </c>
    </row>
    <row r="53" spans="1:9" ht="30" x14ac:dyDescent="0.25">
      <c r="A53" s="227">
        <v>41</v>
      </c>
      <c r="B53" s="223" t="s">
        <v>147</v>
      </c>
      <c r="C53" s="223">
        <v>1011100223</v>
      </c>
      <c r="D53" s="229">
        <v>17899</v>
      </c>
      <c r="E53" s="223" t="s">
        <v>257</v>
      </c>
      <c r="F53" s="134">
        <v>3393</v>
      </c>
      <c r="G53" s="226">
        <v>1</v>
      </c>
      <c r="H53" s="134">
        <v>3393</v>
      </c>
      <c r="I53" s="134">
        <f t="shared" si="1"/>
        <v>0</v>
      </c>
    </row>
    <row r="54" spans="1:9" ht="30" x14ac:dyDescent="0.25">
      <c r="A54" s="227">
        <v>42</v>
      </c>
      <c r="B54" s="223" t="s">
        <v>148</v>
      </c>
      <c r="C54" s="223">
        <v>1011100224</v>
      </c>
      <c r="D54" s="229">
        <v>31048</v>
      </c>
      <c r="E54" s="223" t="s">
        <v>258</v>
      </c>
      <c r="F54" s="134">
        <v>4506</v>
      </c>
      <c r="G54" s="226">
        <v>1</v>
      </c>
      <c r="H54" s="134">
        <v>4506</v>
      </c>
      <c r="I54" s="134">
        <f t="shared" si="1"/>
        <v>0</v>
      </c>
    </row>
    <row r="55" spans="1:9" ht="30" x14ac:dyDescent="0.25">
      <c r="A55" s="227">
        <v>43</v>
      </c>
      <c r="B55" s="223" t="s">
        <v>149</v>
      </c>
      <c r="C55" s="223">
        <v>1011100228</v>
      </c>
      <c r="D55" s="229">
        <v>31778</v>
      </c>
      <c r="E55" s="223" t="s">
        <v>259</v>
      </c>
      <c r="F55" s="134">
        <v>15393</v>
      </c>
      <c r="G55" s="226">
        <v>1</v>
      </c>
      <c r="H55" s="134">
        <v>15393</v>
      </c>
      <c r="I55" s="134">
        <f t="shared" si="1"/>
        <v>0</v>
      </c>
    </row>
    <row r="56" spans="1:9" ht="30" x14ac:dyDescent="0.25">
      <c r="A56" s="227">
        <v>44</v>
      </c>
      <c r="B56" s="223" t="s">
        <v>150</v>
      </c>
      <c r="C56" s="223">
        <v>1011100229</v>
      </c>
      <c r="D56" s="229">
        <v>27729</v>
      </c>
      <c r="E56" s="225" t="s">
        <v>521</v>
      </c>
      <c r="F56" s="134">
        <v>15735</v>
      </c>
      <c r="G56" s="226">
        <v>1</v>
      </c>
      <c r="H56" s="134">
        <v>15735</v>
      </c>
      <c r="I56" s="134">
        <f t="shared" si="1"/>
        <v>0</v>
      </c>
    </row>
    <row r="57" spans="1:9" x14ac:dyDescent="0.25">
      <c r="A57" s="227">
        <v>45</v>
      </c>
      <c r="B57" s="223" t="s">
        <v>151</v>
      </c>
      <c r="C57" s="223">
        <v>1011100240</v>
      </c>
      <c r="D57" s="229">
        <v>21916</v>
      </c>
      <c r="E57" s="223" t="s">
        <v>260</v>
      </c>
      <c r="F57" s="134">
        <v>200000</v>
      </c>
      <c r="G57" s="226">
        <v>1</v>
      </c>
      <c r="H57" s="134">
        <v>200000</v>
      </c>
      <c r="I57" s="134">
        <f t="shared" si="1"/>
        <v>0</v>
      </c>
    </row>
    <row r="58" spans="1:9" ht="75" x14ac:dyDescent="0.25">
      <c r="A58" s="230">
        <v>46</v>
      </c>
      <c r="B58" s="225" t="s">
        <v>152</v>
      </c>
      <c r="C58" s="225">
        <v>1011100241</v>
      </c>
      <c r="D58" s="224">
        <v>26665</v>
      </c>
      <c r="E58" s="223" t="s">
        <v>261</v>
      </c>
      <c r="F58" s="134">
        <v>700000</v>
      </c>
      <c r="G58" s="226">
        <v>1</v>
      </c>
      <c r="H58" s="134">
        <v>29166.6</v>
      </c>
      <c r="I58" s="134">
        <f t="shared" si="1"/>
        <v>670833.4</v>
      </c>
    </row>
    <row r="59" spans="1:9" ht="75" x14ac:dyDescent="0.25">
      <c r="A59" s="227">
        <v>47</v>
      </c>
      <c r="B59" s="223" t="s">
        <v>153</v>
      </c>
      <c r="C59" s="223">
        <v>1011100242</v>
      </c>
      <c r="D59" s="229">
        <v>32143</v>
      </c>
      <c r="E59" s="223" t="s">
        <v>262</v>
      </c>
      <c r="F59" s="134">
        <v>700000</v>
      </c>
      <c r="G59" s="226">
        <v>1</v>
      </c>
      <c r="H59" s="134">
        <v>441279.36</v>
      </c>
      <c r="I59" s="134">
        <f t="shared" si="1"/>
        <v>258720.64000000001</v>
      </c>
    </row>
    <row r="60" spans="1:9" ht="45" x14ac:dyDescent="0.25">
      <c r="A60" s="227">
        <v>48</v>
      </c>
      <c r="B60" s="223" t="s">
        <v>154</v>
      </c>
      <c r="C60" s="223">
        <v>1011100243</v>
      </c>
      <c r="D60" s="229">
        <v>13881</v>
      </c>
      <c r="E60" s="223" t="s">
        <v>263</v>
      </c>
      <c r="F60" s="134">
        <v>300000</v>
      </c>
      <c r="G60" s="226">
        <v>1</v>
      </c>
      <c r="H60" s="134">
        <v>300000</v>
      </c>
      <c r="I60" s="134">
        <f t="shared" si="1"/>
        <v>0</v>
      </c>
    </row>
    <row r="61" spans="1:9" s="122" customFormat="1" ht="60" x14ac:dyDescent="0.25">
      <c r="A61" s="231">
        <v>49</v>
      </c>
      <c r="B61" s="232" t="s">
        <v>573</v>
      </c>
      <c r="C61" s="232">
        <v>1011300064</v>
      </c>
      <c r="D61" s="233">
        <v>31959</v>
      </c>
      <c r="E61" s="232" t="s">
        <v>572</v>
      </c>
      <c r="F61" s="234">
        <v>1</v>
      </c>
      <c r="G61" s="235">
        <v>1</v>
      </c>
      <c r="H61" s="234">
        <v>1</v>
      </c>
      <c r="I61" s="154">
        <f t="shared" si="1"/>
        <v>0</v>
      </c>
    </row>
    <row r="62" spans="1:9" ht="30" x14ac:dyDescent="0.25">
      <c r="A62" s="227">
        <v>50</v>
      </c>
      <c r="B62" s="223" t="s">
        <v>155</v>
      </c>
      <c r="C62" s="223">
        <v>1013401000</v>
      </c>
      <c r="D62" s="229">
        <v>40057</v>
      </c>
      <c r="E62" s="225" t="s">
        <v>569</v>
      </c>
      <c r="F62" s="134">
        <v>348100</v>
      </c>
      <c r="G62" s="226">
        <v>1</v>
      </c>
      <c r="H62" s="134">
        <v>75138.240000000005</v>
      </c>
      <c r="I62" s="134">
        <f t="shared" si="1"/>
        <v>272961.76</v>
      </c>
    </row>
    <row r="63" spans="1:9" ht="45" x14ac:dyDescent="0.25">
      <c r="A63" s="227">
        <v>51</v>
      </c>
      <c r="B63" s="223" t="s">
        <v>156</v>
      </c>
      <c r="C63" s="223">
        <v>1011300059</v>
      </c>
      <c r="D63" s="229">
        <v>32143</v>
      </c>
      <c r="E63" s="225" t="s">
        <v>549</v>
      </c>
      <c r="F63" s="134">
        <v>42000</v>
      </c>
      <c r="G63" s="226">
        <v>1</v>
      </c>
      <c r="H63" s="134">
        <v>19469.91</v>
      </c>
      <c r="I63" s="134">
        <f t="shared" si="1"/>
        <v>22530.09</v>
      </c>
    </row>
    <row r="64" spans="1:9" ht="52.5" customHeight="1" x14ac:dyDescent="0.25">
      <c r="A64" s="230">
        <v>52</v>
      </c>
      <c r="B64" s="225" t="s">
        <v>544</v>
      </c>
      <c r="C64" s="225">
        <v>1011300067</v>
      </c>
      <c r="D64" s="224">
        <v>27030</v>
      </c>
      <c r="E64" s="225" t="s">
        <v>543</v>
      </c>
      <c r="F64" s="134">
        <v>310000</v>
      </c>
      <c r="G64" s="226">
        <v>1</v>
      </c>
      <c r="H64" s="134">
        <v>54757.26</v>
      </c>
      <c r="I64" s="134">
        <f t="shared" si="1"/>
        <v>255242.74</v>
      </c>
    </row>
    <row r="65" spans="1:9" ht="30" x14ac:dyDescent="0.25">
      <c r="A65" s="227">
        <v>53</v>
      </c>
      <c r="B65" s="223" t="s">
        <v>158</v>
      </c>
      <c r="C65" s="223">
        <v>1011300066</v>
      </c>
      <c r="D65" s="229">
        <v>40725</v>
      </c>
      <c r="E65" s="225" t="s">
        <v>553</v>
      </c>
      <c r="F65" s="228">
        <v>1</v>
      </c>
      <c r="G65" s="226">
        <v>1</v>
      </c>
      <c r="H65" s="228">
        <v>1</v>
      </c>
      <c r="I65" s="134">
        <f t="shared" si="1"/>
        <v>0</v>
      </c>
    </row>
    <row r="66" spans="1:9" ht="30" x14ac:dyDescent="0.25">
      <c r="A66" s="227">
        <v>54</v>
      </c>
      <c r="B66" s="223" t="s">
        <v>159</v>
      </c>
      <c r="C66" s="223">
        <v>1011300060</v>
      </c>
      <c r="D66" s="229">
        <v>31778</v>
      </c>
      <c r="E66" s="225" t="s">
        <v>561</v>
      </c>
      <c r="F66" s="134">
        <v>8190</v>
      </c>
      <c r="G66" s="226">
        <v>1</v>
      </c>
      <c r="H66" s="134">
        <v>8190</v>
      </c>
      <c r="I66" s="134">
        <f t="shared" si="1"/>
        <v>0</v>
      </c>
    </row>
    <row r="67" spans="1:9" ht="45" x14ac:dyDescent="0.25">
      <c r="A67" s="227">
        <v>55</v>
      </c>
      <c r="B67" s="225" t="s">
        <v>478</v>
      </c>
      <c r="C67" s="225">
        <v>1011300061</v>
      </c>
      <c r="D67" s="224">
        <v>38718</v>
      </c>
      <c r="E67" s="225" t="s">
        <v>479</v>
      </c>
      <c r="F67" s="134">
        <v>30976.09</v>
      </c>
      <c r="G67" s="226">
        <v>1</v>
      </c>
      <c r="H67" s="134">
        <v>30976.09</v>
      </c>
      <c r="I67" s="134">
        <f t="shared" si="1"/>
        <v>0</v>
      </c>
    </row>
    <row r="68" spans="1:9" ht="75" x14ac:dyDescent="0.25">
      <c r="A68" s="227">
        <v>56</v>
      </c>
      <c r="B68" s="223" t="s">
        <v>160</v>
      </c>
      <c r="C68" s="223">
        <v>20</v>
      </c>
      <c r="D68" s="229">
        <v>31763</v>
      </c>
      <c r="E68" s="223" t="s">
        <v>264</v>
      </c>
      <c r="F68" s="134">
        <v>1501469.2</v>
      </c>
      <c r="G68" s="226">
        <v>1</v>
      </c>
      <c r="H68" s="134">
        <v>1297251.46</v>
      </c>
      <c r="I68" s="134">
        <f t="shared" si="1"/>
        <v>204217.74</v>
      </c>
    </row>
    <row r="69" spans="1:9" ht="90" x14ac:dyDescent="0.25">
      <c r="A69" s="227">
        <v>57</v>
      </c>
      <c r="B69" s="223" t="s">
        <v>161</v>
      </c>
      <c r="C69" s="223">
        <v>19</v>
      </c>
      <c r="D69" s="229">
        <v>27374</v>
      </c>
      <c r="E69" s="223" t="s">
        <v>265</v>
      </c>
      <c r="F69" s="134">
        <v>3997890.7</v>
      </c>
      <c r="G69" s="226">
        <v>1</v>
      </c>
      <c r="H69" s="134">
        <v>3696521.12</v>
      </c>
      <c r="I69" s="134">
        <f t="shared" si="1"/>
        <v>301369.58000000007</v>
      </c>
    </row>
    <row r="70" spans="1:9" ht="45" x14ac:dyDescent="0.25">
      <c r="A70" s="227">
        <v>58</v>
      </c>
      <c r="B70" s="223" t="s">
        <v>162</v>
      </c>
      <c r="C70" s="236">
        <v>24</v>
      </c>
      <c r="D70" s="229">
        <v>32051</v>
      </c>
      <c r="E70" s="223" t="s">
        <v>266</v>
      </c>
      <c r="F70" s="134">
        <v>816211</v>
      </c>
      <c r="G70" s="226">
        <v>1</v>
      </c>
      <c r="H70" s="134">
        <v>816211</v>
      </c>
      <c r="I70" s="134">
        <f t="shared" si="1"/>
        <v>0</v>
      </c>
    </row>
    <row r="71" spans="1:9" ht="30" x14ac:dyDescent="0.25">
      <c r="A71" s="230">
        <v>59</v>
      </c>
      <c r="B71" s="225" t="s">
        <v>163</v>
      </c>
      <c r="C71" s="225">
        <v>23</v>
      </c>
      <c r="D71" s="224">
        <v>25934</v>
      </c>
      <c r="E71" s="225" t="s">
        <v>482</v>
      </c>
      <c r="F71" s="134">
        <v>2569</v>
      </c>
      <c r="G71" s="226">
        <v>1</v>
      </c>
      <c r="H71" s="134">
        <v>2569</v>
      </c>
      <c r="I71" s="134">
        <f t="shared" si="1"/>
        <v>0</v>
      </c>
    </row>
    <row r="72" spans="1:9" ht="60" x14ac:dyDescent="0.25">
      <c r="A72" s="230">
        <v>60</v>
      </c>
      <c r="B72" s="225" t="s">
        <v>164</v>
      </c>
      <c r="C72" s="225">
        <v>31</v>
      </c>
      <c r="D72" s="224">
        <v>31048</v>
      </c>
      <c r="E72" s="225" t="s">
        <v>267</v>
      </c>
      <c r="F72" s="134">
        <v>80476.45</v>
      </c>
      <c r="G72" s="226">
        <v>1</v>
      </c>
      <c r="H72" s="134">
        <v>80476.45</v>
      </c>
      <c r="I72" s="134">
        <f t="shared" si="1"/>
        <v>0</v>
      </c>
    </row>
    <row r="73" spans="1:9" ht="75" x14ac:dyDescent="0.25">
      <c r="A73" s="230">
        <v>61</v>
      </c>
      <c r="B73" s="225" t="s">
        <v>165</v>
      </c>
      <c r="C73" s="225">
        <v>27</v>
      </c>
      <c r="D73" s="224">
        <v>34319</v>
      </c>
      <c r="E73" s="225" t="s">
        <v>268</v>
      </c>
      <c r="F73" s="134">
        <v>1177734.95</v>
      </c>
      <c r="G73" s="226">
        <v>1</v>
      </c>
      <c r="H73" s="134">
        <v>1177734.95</v>
      </c>
      <c r="I73" s="134">
        <f t="shared" si="1"/>
        <v>0</v>
      </c>
    </row>
    <row r="74" spans="1:9" ht="30" x14ac:dyDescent="0.25">
      <c r="A74" s="230">
        <v>62</v>
      </c>
      <c r="B74" s="225" t="s">
        <v>166</v>
      </c>
      <c r="C74" s="225">
        <v>28</v>
      </c>
      <c r="D74" s="224">
        <v>34319</v>
      </c>
      <c r="E74" s="225" t="s">
        <v>269</v>
      </c>
      <c r="F74" s="134">
        <v>12528</v>
      </c>
      <c r="G74" s="226">
        <v>1</v>
      </c>
      <c r="H74" s="134">
        <v>12528</v>
      </c>
      <c r="I74" s="134">
        <f t="shared" si="1"/>
        <v>0</v>
      </c>
    </row>
    <row r="75" spans="1:9" ht="45" x14ac:dyDescent="0.25">
      <c r="A75" s="230">
        <v>63</v>
      </c>
      <c r="B75" s="225" t="s">
        <v>484</v>
      </c>
      <c r="C75" s="225">
        <v>26</v>
      </c>
      <c r="D75" s="224">
        <v>33588</v>
      </c>
      <c r="E75" s="225" t="s">
        <v>485</v>
      </c>
      <c r="F75" s="134">
        <v>1577562.3</v>
      </c>
      <c r="G75" s="226">
        <v>1</v>
      </c>
      <c r="H75" s="134">
        <v>1100025.48</v>
      </c>
      <c r="I75" s="134">
        <f t="shared" si="1"/>
        <v>477536.82000000007</v>
      </c>
    </row>
    <row r="76" spans="1:9" ht="28.5" customHeight="1" x14ac:dyDescent="0.25">
      <c r="A76" s="230">
        <v>64</v>
      </c>
      <c r="B76" s="225" t="s">
        <v>167</v>
      </c>
      <c r="C76" s="225">
        <v>26</v>
      </c>
      <c r="D76" s="225" t="s">
        <v>469</v>
      </c>
      <c r="E76" s="225" t="s">
        <v>468</v>
      </c>
      <c r="F76" s="134">
        <v>1070</v>
      </c>
      <c r="G76" s="226">
        <v>1</v>
      </c>
      <c r="H76" s="237" t="s">
        <v>168</v>
      </c>
      <c r="I76" s="134" t="e">
        <f t="shared" si="1"/>
        <v>#VALUE!</v>
      </c>
    </row>
    <row r="77" spans="1:9" ht="45" x14ac:dyDescent="0.25">
      <c r="A77" s="230">
        <v>65</v>
      </c>
      <c r="B77" s="225" t="s">
        <v>157</v>
      </c>
      <c r="C77" s="225">
        <v>1011300055</v>
      </c>
      <c r="D77" s="224">
        <v>27030</v>
      </c>
      <c r="E77" s="225" t="s">
        <v>550</v>
      </c>
      <c r="F77" s="134">
        <v>31080</v>
      </c>
      <c r="G77" s="226">
        <v>1</v>
      </c>
      <c r="H77" s="134">
        <v>31080</v>
      </c>
      <c r="I77" s="134">
        <f t="shared" ref="I77:I108" si="2">F77-H77</f>
        <v>0</v>
      </c>
    </row>
    <row r="78" spans="1:9" ht="45" x14ac:dyDescent="0.25">
      <c r="A78" s="230">
        <v>66</v>
      </c>
      <c r="B78" s="225" t="s">
        <v>169</v>
      </c>
      <c r="C78" s="225"/>
      <c r="D78" s="224">
        <v>25569</v>
      </c>
      <c r="E78" s="225" t="s">
        <v>263</v>
      </c>
      <c r="F78" s="134">
        <v>82096.240000000005</v>
      </c>
      <c r="G78" s="226">
        <v>1</v>
      </c>
      <c r="H78" s="134">
        <v>61570.95</v>
      </c>
      <c r="I78" s="134">
        <f t="shared" si="2"/>
        <v>20525.290000000008</v>
      </c>
    </row>
    <row r="79" spans="1:9" ht="30" x14ac:dyDescent="0.25">
      <c r="A79" s="230">
        <v>67</v>
      </c>
      <c r="B79" s="223" t="s">
        <v>170</v>
      </c>
      <c r="C79" s="223">
        <v>1011101160</v>
      </c>
      <c r="D79" s="229">
        <v>26665</v>
      </c>
      <c r="E79" s="223" t="s">
        <v>483</v>
      </c>
      <c r="F79" s="134">
        <v>550000</v>
      </c>
      <c r="G79" s="226">
        <v>1</v>
      </c>
      <c r="H79" s="134">
        <v>550000</v>
      </c>
      <c r="I79" s="134">
        <f t="shared" si="2"/>
        <v>0</v>
      </c>
    </row>
    <row r="80" spans="1:9" ht="45" x14ac:dyDescent="0.25">
      <c r="A80" s="238">
        <v>68</v>
      </c>
      <c r="B80" s="223" t="s">
        <v>171</v>
      </c>
      <c r="C80" s="223">
        <v>1011300052</v>
      </c>
      <c r="D80" s="224">
        <v>32325</v>
      </c>
      <c r="E80" s="225" t="s">
        <v>581</v>
      </c>
      <c r="F80" s="134">
        <v>11000</v>
      </c>
      <c r="G80" s="226">
        <v>1</v>
      </c>
      <c r="H80" s="134">
        <v>11000</v>
      </c>
      <c r="I80" s="134">
        <f t="shared" si="2"/>
        <v>0</v>
      </c>
    </row>
    <row r="81" spans="1:9" ht="90" x14ac:dyDescent="0.25">
      <c r="A81" s="227">
        <v>69</v>
      </c>
      <c r="B81" s="223" t="s">
        <v>172</v>
      </c>
      <c r="C81" s="223">
        <v>1011300057</v>
      </c>
      <c r="D81" s="229">
        <v>26665</v>
      </c>
      <c r="E81" s="229" t="s">
        <v>273</v>
      </c>
      <c r="F81" s="134">
        <v>515859.75</v>
      </c>
      <c r="G81" s="226">
        <v>1</v>
      </c>
      <c r="H81" s="134">
        <v>515859.75</v>
      </c>
      <c r="I81" s="134">
        <f t="shared" si="2"/>
        <v>0</v>
      </c>
    </row>
    <row r="82" spans="1:9" ht="90" x14ac:dyDescent="0.25">
      <c r="A82" s="227">
        <v>70</v>
      </c>
      <c r="B82" s="223" t="s">
        <v>173</v>
      </c>
      <c r="C82" s="223">
        <v>1011300056</v>
      </c>
      <c r="D82" s="229">
        <v>28126</v>
      </c>
      <c r="E82" s="223" t="s">
        <v>274</v>
      </c>
      <c r="F82" s="134">
        <v>28061</v>
      </c>
      <c r="G82" s="226">
        <v>1</v>
      </c>
      <c r="H82" s="134">
        <v>28061</v>
      </c>
      <c r="I82" s="134">
        <f t="shared" si="2"/>
        <v>0</v>
      </c>
    </row>
    <row r="83" spans="1:9" ht="37.5" customHeight="1" x14ac:dyDescent="0.25">
      <c r="A83" s="230">
        <v>71</v>
      </c>
      <c r="B83" s="225" t="s">
        <v>174</v>
      </c>
      <c r="C83" s="225">
        <v>211</v>
      </c>
      <c r="D83" s="224">
        <v>39812</v>
      </c>
      <c r="E83" s="225" t="s">
        <v>563</v>
      </c>
      <c r="F83" s="134">
        <v>43260.39</v>
      </c>
      <c r="G83" s="226">
        <v>1</v>
      </c>
      <c r="H83" s="134">
        <v>43260.39</v>
      </c>
      <c r="I83" s="134">
        <f t="shared" si="2"/>
        <v>0</v>
      </c>
    </row>
    <row r="84" spans="1:9" ht="30" x14ac:dyDescent="0.25">
      <c r="A84" s="230">
        <v>72</v>
      </c>
      <c r="B84" s="225" t="s">
        <v>175</v>
      </c>
      <c r="C84" s="225">
        <v>213</v>
      </c>
      <c r="D84" s="224">
        <v>23743</v>
      </c>
      <c r="E84" s="225" t="s">
        <v>555</v>
      </c>
      <c r="F84" s="134">
        <v>133027</v>
      </c>
      <c r="G84" s="226">
        <v>1</v>
      </c>
      <c r="H84" s="134">
        <v>133027</v>
      </c>
      <c r="I84" s="134">
        <f t="shared" si="2"/>
        <v>0</v>
      </c>
    </row>
    <row r="85" spans="1:9" ht="45" x14ac:dyDescent="0.25">
      <c r="A85" s="230">
        <v>73</v>
      </c>
      <c r="B85" s="225" t="s">
        <v>176</v>
      </c>
      <c r="C85" s="225">
        <v>1011300058</v>
      </c>
      <c r="D85" s="224">
        <v>35065</v>
      </c>
      <c r="E85" s="225" t="s">
        <v>556</v>
      </c>
      <c r="F85" s="134">
        <v>42000</v>
      </c>
      <c r="G85" s="226">
        <v>1</v>
      </c>
      <c r="H85" s="134">
        <v>11645.79</v>
      </c>
      <c r="I85" s="134">
        <f t="shared" si="2"/>
        <v>30354.21</v>
      </c>
    </row>
    <row r="86" spans="1:9" ht="47.25" customHeight="1" x14ac:dyDescent="0.25">
      <c r="A86" s="230">
        <v>74</v>
      </c>
      <c r="B86" s="225" t="s">
        <v>448</v>
      </c>
      <c r="C86" s="225">
        <v>10112202102</v>
      </c>
      <c r="D86" s="224">
        <v>29221</v>
      </c>
      <c r="E86" s="225" t="s">
        <v>445</v>
      </c>
      <c r="F86" s="228">
        <v>1</v>
      </c>
      <c r="G86" s="226">
        <v>1</v>
      </c>
      <c r="H86" s="228">
        <v>1</v>
      </c>
      <c r="I86" s="134">
        <f t="shared" si="2"/>
        <v>0</v>
      </c>
    </row>
    <row r="87" spans="1:9" ht="45" x14ac:dyDescent="0.25">
      <c r="A87" s="230">
        <v>75</v>
      </c>
      <c r="B87" s="225" t="s">
        <v>447</v>
      </c>
      <c r="C87" s="225">
        <v>10112202103</v>
      </c>
      <c r="D87" s="224">
        <v>21916</v>
      </c>
      <c r="E87" s="225" t="s">
        <v>446</v>
      </c>
      <c r="F87" s="228">
        <v>1</v>
      </c>
      <c r="G87" s="226">
        <v>1</v>
      </c>
      <c r="H87" s="228">
        <v>1</v>
      </c>
      <c r="I87" s="134">
        <f t="shared" si="2"/>
        <v>0</v>
      </c>
    </row>
    <row r="88" spans="1:9" ht="45" x14ac:dyDescent="0.25">
      <c r="A88" s="230">
        <v>76</v>
      </c>
      <c r="B88" s="225" t="s">
        <v>449</v>
      </c>
      <c r="C88" s="225">
        <v>10112202104</v>
      </c>
      <c r="D88" s="224">
        <v>25569</v>
      </c>
      <c r="E88" s="225" t="s">
        <v>446</v>
      </c>
      <c r="F88" s="228">
        <v>1</v>
      </c>
      <c r="G88" s="226">
        <v>1</v>
      </c>
      <c r="H88" s="228">
        <v>1</v>
      </c>
      <c r="I88" s="134">
        <f t="shared" si="2"/>
        <v>0</v>
      </c>
    </row>
    <row r="89" spans="1:9" ht="60" x14ac:dyDescent="0.25">
      <c r="A89" s="230">
        <v>77</v>
      </c>
      <c r="B89" s="225" t="s">
        <v>463</v>
      </c>
      <c r="C89" s="225">
        <v>10112202105</v>
      </c>
      <c r="D89" s="224">
        <v>22282</v>
      </c>
      <c r="E89" s="225" t="s">
        <v>446</v>
      </c>
      <c r="F89" s="228">
        <v>1</v>
      </c>
      <c r="G89" s="226">
        <v>1</v>
      </c>
      <c r="H89" s="228">
        <v>1</v>
      </c>
      <c r="I89" s="134">
        <f t="shared" si="2"/>
        <v>0</v>
      </c>
    </row>
    <row r="90" spans="1:9" ht="45" x14ac:dyDescent="0.25">
      <c r="A90" s="230">
        <v>78</v>
      </c>
      <c r="B90" s="225" t="s">
        <v>450</v>
      </c>
      <c r="C90" s="225">
        <v>10112202106</v>
      </c>
      <c r="D90" s="224">
        <v>18264</v>
      </c>
      <c r="E90" s="225" t="s">
        <v>446</v>
      </c>
      <c r="F90" s="228">
        <v>1</v>
      </c>
      <c r="G90" s="226">
        <v>1</v>
      </c>
      <c r="H90" s="228">
        <v>1</v>
      </c>
      <c r="I90" s="134">
        <f t="shared" si="2"/>
        <v>0</v>
      </c>
    </row>
    <row r="91" spans="1:9" ht="45" x14ac:dyDescent="0.25">
      <c r="A91" s="230">
        <v>79</v>
      </c>
      <c r="B91" s="225" t="s">
        <v>451</v>
      </c>
      <c r="C91" s="225">
        <v>10112202107</v>
      </c>
      <c r="D91" s="224">
        <v>21916</v>
      </c>
      <c r="E91" s="225" t="s">
        <v>446</v>
      </c>
      <c r="F91" s="228">
        <v>1</v>
      </c>
      <c r="G91" s="226">
        <v>1</v>
      </c>
      <c r="H91" s="228">
        <v>1</v>
      </c>
      <c r="I91" s="134">
        <f t="shared" si="2"/>
        <v>0</v>
      </c>
    </row>
    <row r="92" spans="1:9" ht="45" x14ac:dyDescent="0.25">
      <c r="A92" s="230">
        <v>80</v>
      </c>
      <c r="B92" s="225" t="s">
        <v>452</v>
      </c>
      <c r="C92" s="225">
        <v>10112202108</v>
      </c>
      <c r="D92" s="224">
        <v>29952</v>
      </c>
      <c r="E92" s="225" t="s">
        <v>446</v>
      </c>
      <c r="F92" s="228">
        <v>1</v>
      </c>
      <c r="G92" s="226">
        <v>1</v>
      </c>
      <c r="H92" s="228">
        <v>1</v>
      </c>
      <c r="I92" s="134">
        <f t="shared" si="2"/>
        <v>0</v>
      </c>
    </row>
    <row r="93" spans="1:9" ht="45" x14ac:dyDescent="0.25">
      <c r="A93" s="230">
        <v>81</v>
      </c>
      <c r="B93" s="225" t="s">
        <v>462</v>
      </c>
      <c r="C93" s="225">
        <v>10112202109</v>
      </c>
      <c r="D93" s="224">
        <v>22647</v>
      </c>
      <c r="E93" s="225" t="s">
        <v>446</v>
      </c>
      <c r="F93" s="228">
        <v>1</v>
      </c>
      <c r="G93" s="226">
        <v>1</v>
      </c>
      <c r="H93" s="228">
        <v>1</v>
      </c>
      <c r="I93" s="134">
        <f t="shared" si="2"/>
        <v>0</v>
      </c>
    </row>
    <row r="94" spans="1:9" ht="45" x14ac:dyDescent="0.25">
      <c r="A94" s="230">
        <v>82</v>
      </c>
      <c r="B94" s="225" t="s">
        <v>453</v>
      </c>
      <c r="C94" s="225">
        <v>10112202110</v>
      </c>
      <c r="D94" s="224">
        <v>23743</v>
      </c>
      <c r="E94" s="225" t="s">
        <v>446</v>
      </c>
      <c r="F94" s="228">
        <v>1</v>
      </c>
      <c r="G94" s="226">
        <v>1</v>
      </c>
      <c r="H94" s="228">
        <v>1</v>
      </c>
      <c r="I94" s="134">
        <f t="shared" si="2"/>
        <v>0</v>
      </c>
    </row>
    <row r="95" spans="1:9" ht="30" x14ac:dyDescent="0.25">
      <c r="A95" s="230">
        <v>83</v>
      </c>
      <c r="B95" s="225" t="s">
        <v>454</v>
      </c>
      <c r="C95" s="225">
        <v>10112202111</v>
      </c>
      <c r="D95" s="224">
        <v>29221</v>
      </c>
      <c r="E95" s="225" t="s">
        <v>446</v>
      </c>
      <c r="F95" s="228">
        <v>1</v>
      </c>
      <c r="G95" s="226">
        <v>1</v>
      </c>
      <c r="H95" s="228">
        <v>1</v>
      </c>
      <c r="I95" s="134">
        <f t="shared" si="2"/>
        <v>0</v>
      </c>
    </row>
    <row r="96" spans="1:9" ht="30" x14ac:dyDescent="0.25">
      <c r="A96" s="230">
        <v>84</v>
      </c>
      <c r="B96" s="225" t="s">
        <v>461</v>
      </c>
      <c r="C96" s="225">
        <v>10112202112</v>
      </c>
      <c r="D96" s="224">
        <v>29221</v>
      </c>
      <c r="E96" s="225" t="s">
        <v>446</v>
      </c>
      <c r="F96" s="228">
        <v>1</v>
      </c>
      <c r="G96" s="226">
        <v>1</v>
      </c>
      <c r="H96" s="228">
        <v>1</v>
      </c>
      <c r="I96" s="134">
        <f t="shared" si="2"/>
        <v>0</v>
      </c>
    </row>
    <row r="97" spans="1:9" ht="30" x14ac:dyDescent="0.25">
      <c r="A97" s="230">
        <v>85</v>
      </c>
      <c r="B97" s="225" t="s">
        <v>460</v>
      </c>
      <c r="C97" s="225">
        <v>10112202113</v>
      </c>
      <c r="D97" s="224">
        <v>31413</v>
      </c>
      <c r="E97" s="225" t="s">
        <v>455</v>
      </c>
      <c r="F97" s="228">
        <v>1</v>
      </c>
      <c r="G97" s="226">
        <v>1</v>
      </c>
      <c r="H97" s="228">
        <v>1</v>
      </c>
      <c r="I97" s="134">
        <f t="shared" si="2"/>
        <v>0</v>
      </c>
    </row>
    <row r="98" spans="1:9" ht="45" x14ac:dyDescent="0.25">
      <c r="A98" s="230">
        <v>86</v>
      </c>
      <c r="B98" s="225" t="s">
        <v>458</v>
      </c>
      <c r="C98" s="225">
        <v>10112202114</v>
      </c>
      <c r="D98" s="224">
        <v>42005</v>
      </c>
      <c r="E98" s="225" t="s">
        <v>446</v>
      </c>
      <c r="F98" s="228">
        <v>1</v>
      </c>
      <c r="G98" s="226">
        <v>1</v>
      </c>
      <c r="H98" s="228">
        <v>1</v>
      </c>
      <c r="I98" s="134">
        <f t="shared" si="2"/>
        <v>0</v>
      </c>
    </row>
    <row r="99" spans="1:9" ht="45" x14ac:dyDescent="0.25">
      <c r="A99" s="230">
        <v>87</v>
      </c>
      <c r="B99" s="225" t="s">
        <v>459</v>
      </c>
      <c r="C99" s="225">
        <v>10112202115</v>
      </c>
      <c r="D99" s="224">
        <v>27395</v>
      </c>
      <c r="E99" s="225" t="s">
        <v>464</v>
      </c>
      <c r="F99" s="228">
        <v>1</v>
      </c>
      <c r="G99" s="226">
        <v>1</v>
      </c>
      <c r="H99" s="228">
        <v>1</v>
      </c>
      <c r="I99" s="134">
        <f t="shared" si="2"/>
        <v>0</v>
      </c>
    </row>
    <row r="100" spans="1:9" ht="45" x14ac:dyDescent="0.25">
      <c r="A100" s="230">
        <v>88</v>
      </c>
      <c r="B100" s="225" t="s">
        <v>456</v>
      </c>
      <c r="C100" s="225">
        <v>10112202116</v>
      </c>
      <c r="D100" s="224">
        <v>42005</v>
      </c>
      <c r="E100" s="225" t="s">
        <v>457</v>
      </c>
      <c r="F100" s="228">
        <v>1</v>
      </c>
      <c r="G100" s="226">
        <v>1</v>
      </c>
      <c r="H100" s="228">
        <v>1</v>
      </c>
      <c r="I100" s="134">
        <f t="shared" si="2"/>
        <v>0</v>
      </c>
    </row>
    <row r="101" spans="1:9" ht="30" x14ac:dyDescent="0.25">
      <c r="A101" s="230">
        <v>89</v>
      </c>
      <c r="B101" s="225" t="s">
        <v>177</v>
      </c>
      <c r="C101" s="225">
        <v>1011100218</v>
      </c>
      <c r="D101" s="224">
        <v>30682</v>
      </c>
      <c r="E101" s="225" t="s">
        <v>275</v>
      </c>
      <c r="F101" s="134">
        <v>38481</v>
      </c>
      <c r="G101" s="226">
        <v>1</v>
      </c>
      <c r="H101" s="134">
        <v>38481</v>
      </c>
      <c r="I101" s="134">
        <f t="shared" si="2"/>
        <v>0</v>
      </c>
    </row>
    <row r="102" spans="1:9" ht="30" x14ac:dyDescent="0.25">
      <c r="A102" s="230">
        <v>90</v>
      </c>
      <c r="B102" s="225" t="s">
        <v>178</v>
      </c>
      <c r="C102" s="225">
        <v>1011100219</v>
      </c>
      <c r="D102" s="224">
        <v>28460</v>
      </c>
      <c r="E102" s="225" t="s">
        <v>276</v>
      </c>
      <c r="F102" s="134">
        <v>57261</v>
      </c>
      <c r="G102" s="226">
        <v>1</v>
      </c>
      <c r="H102" s="134">
        <v>42621.74</v>
      </c>
      <c r="I102" s="134">
        <f t="shared" si="2"/>
        <v>14639.260000000002</v>
      </c>
    </row>
    <row r="103" spans="1:9" ht="30" x14ac:dyDescent="0.25">
      <c r="A103" s="230">
        <v>91</v>
      </c>
      <c r="B103" s="225" t="s">
        <v>487</v>
      </c>
      <c r="C103" s="225">
        <v>1011101158</v>
      </c>
      <c r="D103" s="224">
        <v>21916</v>
      </c>
      <c r="E103" s="225" t="s">
        <v>486</v>
      </c>
      <c r="F103" s="134">
        <v>850000</v>
      </c>
      <c r="G103" s="226">
        <v>1</v>
      </c>
      <c r="H103" s="134">
        <v>850000</v>
      </c>
      <c r="I103" s="134">
        <f t="shared" si="2"/>
        <v>0</v>
      </c>
    </row>
    <row r="104" spans="1:9" ht="45" x14ac:dyDescent="0.25">
      <c r="A104" s="227">
        <v>92</v>
      </c>
      <c r="B104" s="223" t="s">
        <v>179</v>
      </c>
      <c r="C104" s="223">
        <v>1013400103</v>
      </c>
      <c r="D104" s="229">
        <v>38718</v>
      </c>
      <c r="E104" s="225" t="s">
        <v>569</v>
      </c>
      <c r="F104" s="134">
        <v>156000</v>
      </c>
      <c r="G104" s="226">
        <v>1</v>
      </c>
      <c r="H104" s="134">
        <v>31207.26</v>
      </c>
      <c r="I104" s="134">
        <f t="shared" si="2"/>
        <v>124792.74</v>
      </c>
    </row>
    <row r="105" spans="1:9" ht="45" x14ac:dyDescent="0.25">
      <c r="A105" s="227">
        <v>93</v>
      </c>
      <c r="B105" s="223" t="s">
        <v>180</v>
      </c>
      <c r="C105" s="223">
        <v>1013400081</v>
      </c>
      <c r="D105" s="229">
        <v>26665</v>
      </c>
      <c r="E105" s="225" t="s">
        <v>567</v>
      </c>
      <c r="F105" s="228">
        <v>815</v>
      </c>
      <c r="G105" s="226">
        <v>1</v>
      </c>
      <c r="H105" s="237">
        <v>0</v>
      </c>
      <c r="I105" s="134">
        <f t="shared" si="2"/>
        <v>815</v>
      </c>
    </row>
    <row r="106" spans="1:9" ht="45" x14ac:dyDescent="0.25">
      <c r="A106" s="227">
        <v>94</v>
      </c>
      <c r="B106" s="223" t="s">
        <v>181</v>
      </c>
      <c r="C106" s="223">
        <v>1013400082</v>
      </c>
      <c r="D106" s="229">
        <v>32143</v>
      </c>
      <c r="E106" s="225" t="s">
        <v>568</v>
      </c>
      <c r="F106" s="134">
        <v>2817</v>
      </c>
      <c r="G106" s="226">
        <v>1</v>
      </c>
      <c r="H106" s="237">
        <v>0</v>
      </c>
      <c r="I106" s="134">
        <f t="shared" si="2"/>
        <v>2817</v>
      </c>
    </row>
    <row r="107" spans="1:9" ht="45" x14ac:dyDescent="0.25">
      <c r="A107" s="227">
        <v>95</v>
      </c>
      <c r="B107" s="223" t="s">
        <v>182</v>
      </c>
      <c r="C107" s="223">
        <v>1013400083</v>
      </c>
      <c r="D107" s="229">
        <v>32143</v>
      </c>
      <c r="E107" s="225" t="s">
        <v>568</v>
      </c>
      <c r="F107" s="134">
        <v>2817</v>
      </c>
      <c r="G107" s="226">
        <v>1</v>
      </c>
      <c r="H107" s="237">
        <v>0</v>
      </c>
      <c r="I107" s="134">
        <f t="shared" si="2"/>
        <v>2817</v>
      </c>
    </row>
    <row r="108" spans="1:9" ht="30" x14ac:dyDescent="0.25">
      <c r="A108" s="227">
        <v>96</v>
      </c>
      <c r="B108" s="223" t="s">
        <v>183</v>
      </c>
      <c r="C108" s="223">
        <v>1013400084</v>
      </c>
      <c r="D108" s="229">
        <v>27395</v>
      </c>
      <c r="E108" s="225" t="s">
        <v>568</v>
      </c>
      <c r="F108" s="134">
        <v>3457</v>
      </c>
      <c r="G108" s="226">
        <v>1</v>
      </c>
      <c r="H108" s="134">
        <v>3457</v>
      </c>
      <c r="I108" s="134">
        <f t="shared" si="2"/>
        <v>0</v>
      </c>
    </row>
    <row r="109" spans="1:9" ht="30" x14ac:dyDescent="0.25">
      <c r="A109" s="227">
        <v>97</v>
      </c>
      <c r="B109" s="223" t="s">
        <v>184</v>
      </c>
      <c r="C109" s="223">
        <v>1013400085</v>
      </c>
      <c r="D109" s="229">
        <v>27395</v>
      </c>
      <c r="E109" s="225" t="s">
        <v>568</v>
      </c>
      <c r="F109" s="134">
        <v>3457</v>
      </c>
      <c r="G109" s="226">
        <v>1</v>
      </c>
      <c r="H109" s="134">
        <v>3457</v>
      </c>
      <c r="I109" s="134">
        <f t="shared" ref="I109:I137" si="3">F109-H109</f>
        <v>0</v>
      </c>
    </row>
    <row r="110" spans="1:9" ht="45" x14ac:dyDescent="0.25">
      <c r="A110" s="230">
        <v>98</v>
      </c>
      <c r="B110" s="225" t="s">
        <v>488</v>
      </c>
      <c r="C110" s="225">
        <v>1011101159</v>
      </c>
      <c r="D110" s="224">
        <v>17198</v>
      </c>
      <c r="E110" s="225" t="s">
        <v>489</v>
      </c>
      <c r="F110" s="134">
        <v>70000</v>
      </c>
      <c r="G110" s="226">
        <v>1</v>
      </c>
      <c r="H110" s="134">
        <v>70000</v>
      </c>
      <c r="I110" s="134">
        <f t="shared" si="3"/>
        <v>0</v>
      </c>
    </row>
    <row r="111" spans="1:9" ht="45" x14ac:dyDescent="0.25">
      <c r="A111" s="230">
        <v>99</v>
      </c>
      <c r="B111" s="225" t="s">
        <v>490</v>
      </c>
      <c r="C111" s="225">
        <v>1011100245</v>
      </c>
      <c r="D111" s="224">
        <v>26665</v>
      </c>
      <c r="E111" s="225" t="s">
        <v>491</v>
      </c>
      <c r="F111" s="134">
        <v>600000</v>
      </c>
      <c r="G111" s="226">
        <v>1</v>
      </c>
      <c r="H111" s="134">
        <v>600000</v>
      </c>
      <c r="I111" s="134">
        <f t="shared" si="3"/>
        <v>0</v>
      </c>
    </row>
    <row r="112" spans="1:9" ht="45" x14ac:dyDescent="0.25">
      <c r="A112" s="239">
        <v>100</v>
      </c>
      <c r="B112" s="225" t="s">
        <v>185</v>
      </c>
      <c r="C112" s="225">
        <v>1001</v>
      </c>
      <c r="D112" s="224">
        <v>17198</v>
      </c>
      <c r="E112" s="225" t="s">
        <v>526</v>
      </c>
      <c r="F112" s="134">
        <v>426085.03</v>
      </c>
      <c r="G112" s="226">
        <v>1</v>
      </c>
      <c r="H112" s="134">
        <v>426085.03</v>
      </c>
      <c r="I112" s="134">
        <f t="shared" si="3"/>
        <v>0</v>
      </c>
    </row>
    <row r="113" spans="1:9" ht="45" x14ac:dyDescent="0.25">
      <c r="A113" s="239">
        <v>101</v>
      </c>
      <c r="B113" s="225" t="s">
        <v>186</v>
      </c>
      <c r="C113" s="225">
        <v>1011300070</v>
      </c>
      <c r="D113" s="224">
        <v>42271</v>
      </c>
      <c r="E113" s="225" t="s">
        <v>554</v>
      </c>
      <c r="F113" s="134">
        <v>2407400.71</v>
      </c>
      <c r="G113" s="226">
        <v>1</v>
      </c>
      <c r="H113" s="134">
        <v>1799180.32</v>
      </c>
      <c r="I113" s="134">
        <f t="shared" si="3"/>
        <v>608220.3899999999</v>
      </c>
    </row>
    <row r="114" spans="1:9" ht="30" x14ac:dyDescent="0.25">
      <c r="A114" s="240">
        <v>102</v>
      </c>
      <c r="B114" s="223" t="s">
        <v>187</v>
      </c>
      <c r="C114" s="223">
        <v>1011101185</v>
      </c>
      <c r="D114" s="224">
        <v>30317</v>
      </c>
      <c r="E114" s="225" t="s">
        <v>492</v>
      </c>
      <c r="F114" s="134">
        <v>20908</v>
      </c>
      <c r="G114" s="226">
        <v>1</v>
      </c>
      <c r="H114" s="134">
        <v>4860</v>
      </c>
      <c r="I114" s="134">
        <f t="shared" si="3"/>
        <v>16048</v>
      </c>
    </row>
    <row r="115" spans="1:9" ht="30" x14ac:dyDescent="0.25">
      <c r="A115" s="240">
        <v>103</v>
      </c>
      <c r="B115" s="223" t="s">
        <v>188</v>
      </c>
      <c r="C115" s="223">
        <v>1011101186</v>
      </c>
      <c r="D115" s="229">
        <v>6211</v>
      </c>
      <c r="E115" s="223" t="s">
        <v>277</v>
      </c>
      <c r="F115" s="134">
        <v>13116</v>
      </c>
      <c r="G115" s="226">
        <v>1</v>
      </c>
      <c r="H115" s="134">
        <v>13116</v>
      </c>
      <c r="I115" s="134">
        <f t="shared" si="3"/>
        <v>0</v>
      </c>
    </row>
    <row r="116" spans="1:9" ht="45" x14ac:dyDescent="0.25">
      <c r="A116" s="240">
        <v>104</v>
      </c>
      <c r="B116" s="223" t="s">
        <v>189</v>
      </c>
      <c r="C116" s="223">
        <v>1011101187</v>
      </c>
      <c r="D116" s="229">
        <v>28460</v>
      </c>
      <c r="E116" s="223" t="s">
        <v>494</v>
      </c>
      <c r="F116" s="134">
        <v>7580</v>
      </c>
      <c r="G116" s="226">
        <v>1</v>
      </c>
      <c r="H116" s="134">
        <v>7580</v>
      </c>
      <c r="I116" s="134">
        <f t="shared" si="3"/>
        <v>0</v>
      </c>
    </row>
    <row r="117" spans="1:9" ht="60" x14ac:dyDescent="0.25">
      <c r="A117" s="240">
        <v>105</v>
      </c>
      <c r="B117" s="223" t="s">
        <v>190</v>
      </c>
      <c r="C117" s="223">
        <v>1011101188</v>
      </c>
      <c r="D117" s="224">
        <v>18264</v>
      </c>
      <c r="E117" s="225" t="s">
        <v>495</v>
      </c>
      <c r="F117" s="134">
        <v>1275</v>
      </c>
      <c r="G117" s="226">
        <v>1</v>
      </c>
      <c r="H117" s="134">
        <v>1275</v>
      </c>
      <c r="I117" s="134">
        <f t="shared" si="3"/>
        <v>0</v>
      </c>
    </row>
    <row r="118" spans="1:9" ht="30" x14ac:dyDescent="0.25">
      <c r="A118" s="240">
        <v>106</v>
      </c>
      <c r="B118" s="223" t="s">
        <v>191</v>
      </c>
      <c r="C118" s="223">
        <v>1011101189</v>
      </c>
      <c r="D118" s="224">
        <v>29221</v>
      </c>
      <c r="E118" s="225" t="s">
        <v>278</v>
      </c>
      <c r="F118" s="134">
        <v>11840</v>
      </c>
      <c r="G118" s="226">
        <v>1</v>
      </c>
      <c r="H118" s="134">
        <v>11840</v>
      </c>
      <c r="I118" s="134">
        <f t="shared" si="3"/>
        <v>0</v>
      </c>
    </row>
    <row r="119" spans="1:9" ht="30" x14ac:dyDescent="0.25">
      <c r="A119" s="240">
        <v>107</v>
      </c>
      <c r="B119" s="223" t="s">
        <v>192</v>
      </c>
      <c r="C119" s="223">
        <v>1011101190</v>
      </c>
      <c r="D119" s="224">
        <v>29221</v>
      </c>
      <c r="E119" s="225" t="s">
        <v>493</v>
      </c>
      <c r="F119" s="134">
        <v>14084</v>
      </c>
      <c r="G119" s="226">
        <v>1</v>
      </c>
      <c r="H119" s="134">
        <v>14084</v>
      </c>
      <c r="I119" s="134">
        <f t="shared" si="3"/>
        <v>0</v>
      </c>
    </row>
    <row r="120" spans="1:9" ht="30" x14ac:dyDescent="0.25">
      <c r="A120" s="240">
        <v>108</v>
      </c>
      <c r="B120" s="223" t="s">
        <v>193</v>
      </c>
      <c r="C120" s="223">
        <v>1011101191</v>
      </c>
      <c r="D120" s="224">
        <v>29221</v>
      </c>
      <c r="E120" s="225" t="s">
        <v>496</v>
      </c>
      <c r="F120" s="134">
        <v>10782</v>
      </c>
      <c r="G120" s="226">
        <v>1</v>
      </c>
      <c r="H120" s="134">
        <v>10782</v>
      </c>
      <c r="I120" s="134">
        <f t="shared" si="3"/>
        <v>0</v>
      </c>
    </row>
    <row r="121" spans="1:9" ht="45" x14ac:dyDescent="0.25">
      <c r="A121" s="240">
        <v>109</v>
      </c>
      <c r="B121" s="223" t="s">
        <v>194</v>
      </c>
      <c r="C121" s="223">
        <v>1011101192</v>
      </c>
      <c r="D121" s="224">
        <v>27395</v>
      </c>
      <c r="E121" s="225" t="s">
        <v>247</v>
      </c>
      <c r="F121" s="134">
        <v>100368</v>
      </c>
      <c r="G121" s="226">
        <v>1</v>
      </c>
      <c r="H121" s="134">
        <v>100368</v>
      </c>
      <c r="I121" s="134">
        <f t="shared" si="3"/>
        <v>0</v>
      </c>
    </row>
    <row r="122" spans="1:9" ht="30" x14ac:dyDescent="0.25">
      <c r="A122" s="240">
        <v>110</v>
      </c>
      <c r="B122" s="223" t="s">
        <v>195</v>
      </c>
      <c r="C122" s="223">
        <v>1011101193</v>
      </c>
      <c r="D122" s="224">
        <v>20821</v>
      </c>
      <c r="E122" s="225" t="s">
        <v>279</v>
      </c>
      <c r="F122" s="134">
        <v>55728</v>
      </c>
      <c r="G122" s="226">
        <v>1</v>
      </c>
      <c r="H122" s="134">
        <v>55728</v>
      </c>
      <c r="I122" s="134">
        <f t="shared" si="3"/>
        <v>0</v>
      </c>
    </row>
    <row r="123" spans="1:9" ht="30" x14ac:dyDescent="0.25">
      <c r="A123" s="240">
        <v>111</v>
      </c>
      <c r="B123" s="223" t="s">
        <v>196</v>
      </c>
      <c r="C123" s="223">
        <v>1011101194</v>
      </c>
      <c r="D123" s="224">
        <v>20821</v>
      </c>
      <c r="E123" s="225" t="s">
        <v>279</v>
      </c>
      <c r="F123" s="134">
        <v>55728</v>
      </c>
      <c r="G123" s="226">
        <v>1</v>
      </c>
      <c r="H123" s="134">
        <v>55728</v>
      </c>
      <c r="I123" s="134">
        <f t="shared" si="3"/>
        <v>0</v>
      </c>
    </row>
    <row r="124" spans="1:9" ht="75" x14ac:dyDescent="0.25">
      <c r="A124" s="240">
        <v>112</v>
      </c>
      <c r="B124" s="223" t="s">
        <v>197</v>
      </c>
      <c r="C124" s="223">
        <v>1011101195</v>
      </c>
      <c r="D124" s="224">
        <v>17899</v>
      </c>
      <c r="E124" s="225" t="s">
        <v>497</v>
      </c>
      <c r="F124" s="134">
        <v>74668</v>
      </c>
      <c r="G124" s="226">
        <v>1</v>
      </c>
      <c r="H124" s="134">
        <v>74668</v>
      </c>
      <c r="I124" s="134">
        <f t="shared" si="3"/>
        <v>0</v>
      </c>
    </row>
    <row r="125" spans="1:9" ht="45" x14ac:dyDescent="0.25">
      <c r="A125" s="240">
        <v>113</v>
      </c>
      <c r="B125" s="223" t="s">
        <v>198</v>
      </c>
      <c r="C125" s="223">
        <v>1011101196</v>
      </c>
      <c r="D125" s="224">
        <v>26665</v>
      </c>
      <c r="E125" s="225" t="s">
        <v>498</v>
      </c>
      <c r="F125" s="134">
        <v>505679.79</v>
      </c>
      <c r="G125" s="226">
        <v>1</v>
      </c>
      <c r="H125" s="134">
        <v>505679.79</v>
      </c>
      <c r="I125" s="134">
        <f t="shared" si="3"/>
        <v>0</v>
      </c>
    </row>
    <row r="126" spans="1:9" ht="90" x14ac:dyDescent="0.25">
      <c r="A126" s="241">
        <v>114</v>
      </c>
      <c r="B126" s="223" t="s">
        <v>199</v>
      </c>
      <c r="C126" s="236">
        <v>35</v>
      </c>
      <c r="D126" s="224">
        <v>20821</v>
      </c>
      <c r="E126" s="225" t="s">
        <v>280</v>
      </c>
      <c r="F126" s="134">
        <v>3736</v>
      </c>
      <c r="G126" s="226">
        <v>1</v>
      </c>
      <c r="H126" s="134">
        <v>3736</v>
      </c>
      <c r="I126" s="134">
        <f t="shared" si="3"/>
        <v>0</v>
      </c>
    </row>
    <row r="127" spans="1:9" ht="30" x14ac:dyDescent="0.25">
      <c r="A127" s="241">
        <v>115</v>
      </c>
      <c r="B127" s="223" t="s">
        <v>443</v>
      </c>
      <c r="C127" s="223">
        <v>40</v>
      </c>
      <c r="D127" s="224">
        <v>24838</v>
      </c>
      <c r="E127" s="225" t="s">
        <v>525</v>
      </c>
      <c r="F127" s="134">
        <v>430190</v>
      </c>
      <c r="G127" s="226">
        <v>1</v>
      </c>
      <c r="H127" s="134">
        <v>430190</v>
      </c>
      <c r="I127" s="134">
        <f t="shared" si="3"/>
        <v>0</v>
      </c>
    </row>
    <row r="128" spans="1:9" ht="105" x14ac:dyDescent="0.25">
      <c r="A128" s="240">
        <v>116</v>
      </c>
      <c r="B128" s="225" t="s">
        <v>547</v>
      </c>
      <c r="C128" s="225">
        <v>37</v>
      </c>
      <c r="D128" s="224">
        <v>27030</v>
      </c>
      <c r="E128" s="225" t="s">
        <v>281</v>
      </c>
      <c r="F128" s="134">
        <v>249518</v>
      </c>
      <c r="G128" s="226">
        <v>1</v>
      </c>
      <c r="H128" s="134">
        <v>249518</v>
      </c>
      <c r="I128" s="134">
        <f t="shared" si="3"/>
        <v>0</v>
      </c>
    </row>
    <row r="129" spans="1:9" ht="105" x14ac:dyDescent="0.25">
      <c r="A129" s="240">
        <v>117</v>
      </c>
      <c r="B129" s="225" t="s">
        <v>545</v>
      </c>
      <c r="C129" s="225">
        <v>38</v>
      </c>
      <c r="D129" s="224">
        <v>28126</v>
      </c>
      <c r="E129" s="225" t="s">
        <v>546</v>
      </c>
      <c r="F129" s="134">
        <v>166345</v>
      </c>
      <c r="G129" s="226">
        <v>1</v>
      </c>
      <c r="H129" s="134">
        <v>166345</v>
      </c>
      <c r="I129" s="134">
        <f t="shared" si="3"/>
        <v>0</v>
      </c>
    </row>
    <row r="130" spans="1:9" ht="135" x14ac:dyDescent="0.25">
      <c r="A130" s="241">
        <v>118</v>
      </c>
      <c r="B130" s="225" t="s">
        <v>559</v>
      </c>
      <c r="C130" s="225">
        <v>36</v>
      </c>
      <c r="D130" s="224">
        <v>26665</v>
      </c>
      <c r="E130" s="225" t="s">
        <v>467</v>
      </c>
      <c r="F130" s="134">
        <v>332690</v>
      </c>
      <c r="G130" s="226">
        <v>1</v>
      </c>
      <c r="H130" s="134">
        <v>332690</v>
      </c>
      <c r="I130" s="134">
        <f t="shared" si="3"/>
        <v>0</v>
      </c>
    </row>
    <row r="131" spans="1:9" ht="75" x14ac:dyDescent="0.25">
      <c r="A131" s="241">
        <v>119</v>
      </c>
      <c r="B131" s="223" t="s">
        <v>558</v>
      </c>
      <c r="C131" s="223">
        <v>33</v>
      </c>
      <c r="D131" s="229">
        <v>20821</v>
      </c>
      <c r="E131" s="223" t="s">
        <v>282</v>
      </c>
      <c r="F131" s="134">
        <v>1213</v>
      </c>
      <c r="G131" s="226">
        <v>1</v>
      </c>
      <c r="H131" s="134">
        <v>1213</v>
      </c>
      <c r="I131" s="134">
        <f t="shared" si="3"/>
        <v>0</v>
      </c>
    </row>
    <row r="132" spans="1:9" ht="75" x14ac:dyDescent="0.25">
      <c r="A132" s="240">
        <v>120</v>
      </c>
      <c r="B132" s="223" t="s">
        <v>444</v>
      </c>
      <c r="C132" s="223">
        <v>34</v>
      </c>
      <c r="D132" s="229">
        <v>20821</v>
      </c>
      <c r="E132" s="223" t="s">
        <v>283</v>
      </c>
      <c r="F132" s="134">
        <v>13536</v>
      </c>
      <c r="G132" s="226">
        <v>1</v>
      </c>
      <c r="H132" s="134">
        <v>13536</v>
      </c>
      <c r="I132" s="134">
        <f t="shared" si="3"/>
        <v>0</v>
      </c>
    </row>
    <row r="133" spans="1:9" ht="75" x14ac:dyDescent="0.25">
      <c r="A133" s="239">
        <v>121</v>
      </c>
      <c r="B133" s="225" t="s">
        <v>548</v>
      </c>
      <c r="C133" s="225">
        <v>39</v>
      </c>
      <c r="D133" s="224">
        <v>31778</v>
      </c>
      <c r="E133" s="225" t="s">
        <v>284</v>
      </c>
      <c r="F133" s="134">
        <v>136842</v>
      </c>
      <c r="G133" s="226">
        <v>1</v>
      </c>
      <c r="H133" s="134">
        <v>136842</v>
      </c>
      <c r="I133" s="134">
        <f t="shared" si="3"/>
        <v>0</v>
      </c>
    </row>
    <row r="134" spans="1:9" ht="174" customHeight="1" x14ac:dyDescent="0.25">
      <c r="A134" s="239">
        <v>122</v>
      </c>
      <c r="B134" s="225" t="s">
        <v>566</v>
      </c>
      <c r="C134" s="225">
        <v>41</v>
      </c>
      <c r="D134" s="224">
        <v>31778</v>
      </c>
      <c r="E134" s="225" t="s">
        <v>565</v>
      </c>
      <c r="F134" s="134">
        <v>107941</v>
      </c>
      <c r="G134" s="226">
        <v>1</v>
      </c>
      <c r="H134" s="134">
        <v>52071.48</v>
      </c>
      <c r="I134" s="134">
        <f t="shared" si="3"/>
        <v>55869.52</v>
      </c>
    </row>
    <row r="135" spans="1:9" ht="30" x14ac:dyDescent="0.25">
      <c r="A135" s="239">
        <v>123</v>
      </c>
      <c r="B135" s="225" t="s">
        <v>200</v>
      </c>
      <c r="C135" s="225">
        <v>10112201906</v>
      </c>
      <c r="D135" s="242">
        <v>43830</v>
      </c>
      <c r="E135" s="225" t="s">
        <v>552</v>
      </c>
      <c r="F135" s="134">
        <v>118290</v>
      </c>
      <c r="G135" s="226">
        <v>1</v>
      </c>
      <c r="H135" s="237">
        <v>0</v>
      </c>
      <c r="I135" s="134">
        <f t="shared" si="3"/>
        <v>118290</v>
      </c>
    </row>
    <row r="136" spans="1:9" s="87" customFormat="1" ht="30" x14ac:dyDescent="0.25">
      <c r="A136" s="239">
        <v>124</v>
      </c>
      <c r="B136" s="225" t="s">
        <v>466</v>
      </c>
      <c r="C136" s="225">
        <v>10112202101</v>
      </c>
      <c r="D136" s="224">
        <v>44470</v>
      </c>
      <c r="E136" s="224" t="s">
        <v>465</v>
      </c>
      <c r="F136" s="161">
        <v>89101</v>
      </c>
      <c r="G136" s="243">
        <v>1</v>
      </c>
      <c r="H136" s="244">
        <v>0</v>
      </c>
      <c r="I136" s="161">
        <f t="shared" si="3"/>
        <v>89101</v>
      </c>
    </row>
    <row r="137" spans="1:9" s="87" customFormat="1" ht="45" x14ac:dyDescent="0.25">
      <c r="A137" s="239">
        <v>125</v>
      </c>
      <c r="B137" s="225" t="s">
        <v>201</v>
      </c>
      <c r="C137" s="225">
        <v>10112202102</v>
      </c>
      <c r="D137" s="224">
        <v>44560</v>
      </c>
      <c r="E137" s="225" t="s">
        <v>499</v>
      </c>
      <c r="F137" s="161">
        <v>140800</v>
      </c>
      <c r="G137" s="243">
        <v>1</v>
      </c>
      <c r="H137" s="244">
        <v>0</v>
      </c>
      <c r="I137" s="161">
        <f t="shared" si="3"/>
        <v>140800</v>
      </c>
    </row>
    <row r="138" spans="1:9" ht="27" customHeight="1" x14ac:dyDescent="0.25">
      <c r="A138" s="254" t="s">
        <v>289</v>
      </c>
      <c r="B138" s="254"/>
      <c r="C138" s="245"/>
      <c r="D138" s="223"/>
      <c r="E138" s="245"/>
      <c r="F138" s="246"/>
      <c r="G138" s="247"/>
      <c r="H138" s="248"/>
      <c r="I138" s="134"/>
    </row>
    <row r="139" spans="1:9" ht="60" x14ac:dyDescent="0.25">
      <c r="A139" s="240">
        <v>126</v>
      </c>
      <c r="B139" s="223" t="s">
        <v>202</v>
      </c>
      <c r="C139" s="223">
        <v>1013400104</v>
      </c>
      <c r="D139" s="249">
        <v>43556</v>
      </c>
      <c r="E139" s="223" t="s">
        <v>551</v>
      </c>
      <c r="F139" s="134">
        <v>10000</v>
      </c>
      <c r="G139" s="226">
        <v>1</v>
      </c>
      <c r="H139" s="134">
        <v>10000</v>
      </c>
      <c r="I139" s="134">
        <f t="shared" ref="I139:I158" si="4">F139-H139</f>
        <v>0</v>
      </c>
    </row>
    <row r="140" spans="1:9" ht="45" x14ac:dyDescent="0.25">
      <c r="A140" s="240">
        <v>127</v>
      </c>
      <c r="B140" s="223" t="s">
        <v>203</v>
      </c>
      <c r="C140" s="223">
        <v>1013400094</v>
      </c>
      <c r="D140" s="229">
        <v>43556</v>
      </c>
      <c r="E140" s="223" t="s">
        <v>571</v>
      </c>
      <c r="F140" s="134">
        <v>3352</v>
      </c>
      <c r="G140" s="226">
        <v>1</v>
      </c>
      <c r="H140" s="134">
        <v>3352</v>
      </c>
      <c r="I140" s="134">
        <f t="shared" si="4"/>
        <v>0</v>
      </c>
    </row>
    <row r="141" spans="1:9" ht="45" x14ac:dyDescent="0.25">
      <c r="A141" s="240">
        <v>128</v>
      </c>
      <c r="B141" s="223" t="s">
        <v>204</v>
      </c>
      <c r="C141" s="223">
        <v>1011302170</v>
      </c>
      <c r="D141" s="229">
        <v>37263</v>
      </c>
      <c r="E141" s="223" t="s">
        <v>254</v>
      </c>
      <c r="F141" s="228">
        <v>1</v>
      </c>
      <c r="G141" s="226">
        <v>1</v>
      </c>
      <c r="H141" s="228">
        <v>1</v>
      </c>
      <c r="I141" s="134">
        <f t="shared" si="4"/>
        <v>0</v>
      </c>
    </row>
    <row r="142" spans="1:9" x14ac:dyDescent="0.25">
      <c r="A142" s="241">
        <v>129</v>
      </c>
      <c r="B142" s="223" t="s">
        <v>205</v>
      </c>
      <c r="C142" s="223">
        <v>1013600034</v>
      </c>
      <c r="D142" s="229">
        <v>39030</v>
      </c>
      <c r="E142" s="225" t="s">
        <v>557</v>
      </c>
      <c r="F142" s="134">
        <v>11017</v>
      </c>
      <c r="G142" s="226">
        <v>1</v>
      </c>
      <c r="H142" s="134">
        <v>11017</v>
      </c>
      <c r="I142" s="134">
        <f t="shared" si="4"/>
        <v>0</v>
      </c>
    </row>
    <row r="143" spans="1:9" ht="45" x14ac:dyDescent="0.25">
      <c r="A143" s="240">
        <v>130</v>
      </c>
      <c r="B143" s="223" t="s">
        <v>206</v>
      </c>
      <c r="C143" s="223">
        <v>1013800901</v>
      </c>
      <c r="D143" s="229">
        <v>40296</v>
      </c>
      <c r="E143" s="223" t="s">
        <v>271</v>
      </c>
      <c r="F143" s="134">
        <v>50000</v>
      </c>
      <c r="G143" s="226">
        <v>1</v>
      </c>
      <c r="H143" s="134">
        <v>50000</v>
      </c>
      <c r="I143" s="134">
        <f t="shared" si="4"/>
        <v>0</v>
      </c>
    </row>
    <row r="144" spans="1:9" ht="45" x14ac:dyDescent="0.25">
      <c r="A144" s="240">
        <v>131</v>
      </c>
      <c r="B144" s="223" t="s">
        <v>207</v>
      </c>
      <c r="C144" s="223">
        <v>1013800902</v>
      </c>
      <c r="D144" s="229">
        <v>40296</v>
      </c>
      <c r="E144" s="223" t="s">
        <v>272</v>
      </c>
      <c r="F144" s="134">
        <v>187720</v>
      </c>
      <c r="G144" s="226">
        <v>1</v>
      </c>
      <c r="H144" s="134">
        <v>50000</v>
      </c>
      <c r="I144" s="134">
        <f t="shared" si="4"/>
        <v>137720</v>
      </c>
    </row>
    <row r="145" spans="1:9" ht="30" x14ac:dyDescent="0.25">
      <c r="A145" s="239">
        <v>132</v>
      </c>
      <c r="B145" s="225" t="s">
        <v>208</v>
      </c>
      <c r="C145" s="225">
        <v>1013800903</v>
      </c>
      <c r="D145" s="224">
        <v>40296</v>
      </c>
      <c r="E145" s="225" t="s">
        <v>500</v>
      </c>
      <c r="F145" s="134">
        <v>181010</v>
      </c>
      <c r="G145" s="226">
        <v>1</v>
      </c>
      <c r="H145" s="134">
        <v>80000</v>
      </c>
      <c r="I145" s="134">
        <f t="shared" si="4"/>
        <v>101010</v>
      </c>
    </row>
    <row r="146" spans="1:9" ht="45" x14ac:dyDescent="0.25">
      <c r="A146" s="239">
        <v>133</v>
      </c>
      <c r="B146" s="225" t="s">
        <v>209</v>
      </c>
      <c r="C146" s="225">
        <v>1013800904</v>
      </c>
      <c r="D146" s="224">
        <v>40296</v>
      </c>
      <c r="E146" s="225" t="s">
        <v>523</v>
      </c>
      <c r="F146" s="134">
        <v>110653.5</v>
      </c>
      <c r="G146" s="226">
        <v>1</v>
      </c>
      <c r="H146" s="134">
        <v>50000</v>
      </c>
      <c r="I146" s="134">
        <f t="shared" si="4"/>
        <v>60653.5</v>
      </c>
    </row>
    <row r="147" spans="1:9" ht="180" x14ac:dyDescent="0.25">
      <c r="A147" s="239">
        <v>134</v>
      </c>
      <c r="B147" s="225" t="s">
        <v>210</v>
      </c>
      <c r="C147" s="225">
        <v>1013800905</v>
      </c>
      <c r="D147" s="224">
        <v>40296</v>
      </c>
      <c r="E147" s="225" t="s">
        <v>524</v>
      </c>
      <c r="F147" s="134">
        <v>410658</v>
      </c>
      <c r="G147" s="226">
        <v>1</v>
      </c>
      <c r="H147" s="134">
        <v>100000</v>
      </c>
      <c r="I147" s="134">
        <f t="shared" si="4"/>
        <v>310658</v>
      </c>
    </row>
    <row r="148" spans="1:9" ht="45" x14ac:dyDescent="0.25">
      <c r="A148" s="239">
        <v>135</v>
      </c>
      <c r="B148" s="225" t="s">
        <v>211</v>
      </c>
      <c r="C148" s="250">
        <v>11013519042022</v>
      </c>
      <c r="D148" s="225">
        <v>2003</v>
      </c>
      <c r="E148" s="225" t="s">
        <v>501</v>
      </c>
      <c r="F148" s="134">
        <v>225700</v>
      </c>
      <c r="G148" s="226">
        <v>1</v>
      </c>
      <c r="H148" s="134">
        <v>225700</v>
      </c>
      <c r="I148" s="134">
        <f t="shared" si="4"/>
        <v>0</v>
      </c>
    </row>
    <row r="149" spans="1:9" x14ac:dyDescent="0.25">
      <c r="A149" s="239">
        <v>136</v>
      </c>
      <c r="B149" s="225" t="s">
        <v>212</v>
      </c>
      <c r="C149" s="225">
        <v>7589645861</v>
      </c>
      <c r="D149" s="224">
        <v>42319</v>
      </c>
      <c r="E149" s="225" t="s">
        <v>502</v>
      </c>
      <c r="F149" s="134">
        <v>10387.19</v>
      </c>
      <c r="G149" s="226">
        <v>1</v>
      </c>
      <c r="H149" s="134">
        <v>10387.19</v>
      </c>
      <c r="I149" s="134">
        <f t="shared" si="4"/>
        <v>0</v>
      </c>
    </row>
    <row r="150" spans="1:9" ht="30" x14ac:dyDescent="0.25">
      <c r="A150" s="239">
        <v>137</v>
      </c>
      <c r="B150" s="225" t="s">
        <v>213</v>
      </c>
      <c r="C150" s="225">
        <v>1013800911</v>
      </c>
      <c r="D150" s="224">
        <v>44896</v>
      </c>
      <c r="E150" s="225" t="s">
        <v>503</v>
      </c>
      <c r="F150" s="228">
        <v>1</v>
      </c>
      <c r="G150" s="226">
        <v>1</v>
      </c>
      <c r="H150" s="237">
        <v>0</v>
      </c>
      <c r="I150" s="134">
        <f t="shared" si="4"/>
        <v>1</v>
      </c>
    </row>
    <row r="151" spans="1:9" ht="45" x14ac:dyDescent="0.25">
      <c r="A151" s="239">
        <v>138</v>
      </c>
      <c r="B151" s="225" t="s">
        <v>214</v>
      </c>
      <c r="C151" s="225">
        <v>1013800912</v>
      </c>
      <c r="D151" s="224">
        <v>44896</v>
      </c>
      <c r="E151" s="225" t="s">
        <v>522</v>
      </c>
      <c r="F151" s="228">
        <v>1</v>
      </c>
      <c r="G151" s="226">
        <v>1</v>
      </c>
      <c r="H151" s="237">
        <v>0</v>
      </c>
      <c r="I151" s="134">
        <f t="shared" si="4"/>
        <v>1</v>
      </c>
    </row>
    <row r="152" spans="1:9" ht="60" x14ac:dyDescent="0.25">
      <c r="A152" s="240">
        <v>139</v>
      </c>
      <c r="B152" s="223" t="s">
        <v>215</v>
      </c>
      <c r="C152" s="223">
        <v>1013400100</v>
      </c>
      <c r="D152" s="229">
        <v>38353</v>
      </c>
      <c r="E152" s="225" t="s">
        <v>551</v>
      </c>
      <c r="F152" s="134">
        <v>9900</v>
      </c>
      <c r="G152" s="226">
        <v>1</v>
      </c>
      <c r="H152" s="134">
        <v>9900</v>
      </c>
      <c r="I152" s="134">
        <f t="shared" si="4"/>
        <v>0</v>
      </c>
    </row>
    <row r="153" spans="1:9" ht="45" x14ac:dyDescent="0.25">
      <c r="A153" s="240">
        <v>140</v>
      </c>
      <c r="B153" s="223" t="s">
        <v>216</v>
      </c>
      <c r="C153" s="223">
        <v>1013400088</v>
      </c>
      <c r="D153" s="229">
        <v>35065</v>
      </c>
      <c r="E153" s="225" t="s">
        <v>570</v>
      </c>
      <c r="F153" s="134">
        <v>3748</v>
      </c>
      <c r="G153" s="226">
        <v>1</v>
      </c>
      <c r="H153" s="134">
        <v>3748</v>
      </c>
      <c r="I153" s="134">
        <f t="shared" si="4"/>
        <v>0</v>
      </c>
    </row>
    <row r="154" spans="1:9" ht="45" x14ac:dyDescent="0.25">
      <c r="A154" s="240">
        <v>141</v>
      </c>
      <c r="B154" s="223" t="s">
        <v>217</v>
      </c>
      <c r="C154" s="223">
        <v>1013400089</v>
      </c>
      <c r="D154" s="229">
        <v>30317</v>
      </c>
      <c r="E154" s="225" t="s">
        <v>571</v>
      </c>
      <c r="F154" s="134">
        <v>3412</v>
      </c>
      <c r="G154" s="226">
        <v>1</v>
      </c>
      <c r="H154" s="134">
        <v>3412</v>
      </c>
      <c r="I154" s="134">
        <f t="shared" si="4"/>
        <v>0</v>
      </c>
    </row>
    <row r="155" spans="1:9" ht="45" x14ac:dyDescent="0.25">
      <c r="A155" s="240">
        <v>142</v>
      </c>
      <c r="B155" s="223" t="s">
        <v>218</v>
      </c>
      <c r="C155" s="223">
        <v>1013400090</v>
      </c>
      <c r="D155" s="229">
        <v>43556</v>
      </c>
      <c r="E155" s="225" t="s">
        <v>570</v>
      </c>
      <c r="F155" s="134">
        <v>3000</v>
      </c>
      <c r="G155" s="226">
        <v>1</v>
      </c>
      <c r="H155" s="134">
        <v>3000</v>
      </c>
      <c r="I155" s="134">
        <f t="shared" si="4"/>
        <v>0</v>
      </c>
    </row>
    <row r="156" spans="1:9" ht="45" x14ac:dyDescent="0.25">
      <c r="A156" s="240">
        <v>143</v>
      </c>
      <c r="B156" s="223" t="s">
        <v>219</v>
      </c>
      <c r="C156" s="223">
        <v>1013400091</v>
      </c>
      <c r="D156" s="229">
        <v>40495</v>
      </c>
      <c r="E156" s="225" t="s">
        <v>571</v>
      </c>
      <c r="F156" s="134">
        <v>4967</v>
      </c>
      <c r="G156" s="226">
        <v>1</v>
      </c>
      <c r="H156" s="134">
        <v>4967</v>
      </c>
      <c r="I156" s="134">
        <f t="shared" si="4"/>
        <v>0</v>
      </c>
    </row>
    <row r="157" spans="1:9" ht="45" x14ac:dyDescent="0.25">
      <c r="A157" s="240">
        <v>144</v>
      </c>
      <c r="B157" s="223" t="s">
        <v>220</v>
      </c>
      <c r="C157" s="223">
        <v>1013400091</v>
      </c>
      <c r="D157" s="229">
        <v>32143</v>
      </c>
      <c r="E157" s="225" t="s">
        <v>570</v>
      </c>
      <c r="F157" s="134">
        <v>3614</v>
      </c>
      <c r="G157" s="226">
        <v>1</v>
      </c>
      <c r="H157" s="134">
        <v>3614</v>
      </c>
      <c r="I157" s="134">
        <f t="shared" si="4"/>
        <v>0</v>
      </c>
    </row>
    <row r="158" spans="1:9" ht="60" x14ac:dyDescent="0.25">
      <c r="A158" s="240">
        <v>145</v>
      </c>
      <c r="B158" s="223" t="s">
        <v>221</v>
      </c>
      <c r="C158" s="223">
        <v>1013400098</v>
      </c>
      <c r="D158" s="229">
        <v>37622</v>
      </c>
      <c r="E158" s="225" t="s">
        <v>551</v>
      </c>
      <c r="F158" s="134">
        <v>9000</v>
      </c>
      <c r="G158" s="226">
        <v>1</v>
      </c>
      <c r="H158" s="134">
        <v>9000</v>
      </c>
      <c r="I158" s="134">
        <f t="shared" si="4"/>
        <v>0</v>
      </c>
    </row>
    <row r="159" spans="1:9" ht="30.75" customHeight="1" x14ac:dyDescent="0.25">
      <c r="A159" s="254" t="s">
        <v>290</v>
      </c>
      <c r="B159" s="254"/>
      <c r="C159" s="245"/>
      <c r="D159" s="223"/>
      <c r="E159" s="245"/>
      <c r="F159" s="248"/>
      <c r="G159" s="247"/>
      <c r="H159" s="251"/>
      <c r="I159" s="134"/>
    </row>
    <row r="160" spans="1:9" ht="45" x14ac:dyDescent="0.25">
      <c r="A160" s="240">
        <v>146</v>
      </c>
      <c r="B160" s="223" t="s">
        <v>222</v>
      </c>
      <c r="C160" s="223">
        <v>7589645853</v>
      </c>
      <c r="D160" s="252"/>
      <c r="E160" s="223"/>
      <c r="F160" s="134">
        <v>13860</v>
      </c>
      <c r="G160" s="226">
        <v>1</v>
      </c>
      <c r="H160" s="237">
        <v>0</v>
      </c>
      <c r="I160" s="134">
        <f t="shared" ref="I160:I191" si="5">F160-H160</f>
        <v>13860</v>
      </c>
    </row>
    <row r="161" spans="1:9" ht="45" x14ac:dyDescent="0.25">
      <c r="A161" s="240">
        <v>147</v>
      </c>
      <c r="B161" s="223" t="s">
        <v>223</v>
      </c>
      <c r="C161" s="223">
        <v>7589645863</v>
      </c>
      <c r="D161" s="223"/>
      <c r="E161" s="223"/>
      <c r="F161" s="134">
        <v>37719.410000000003</v>
      </c>
      <c r="G161" s="226">
        <v>1</v>
      </c>
      <c r="H161" s="237">
        <v>0</v>
      </c>
      <c r="I161" s="134">
        <f t="shared" si="5"/>
        <v>37719.410000000003</v>
      </c>
    </row>
    <row r="162" spans="1:9" ht="45" x14ac:dyDescent="0.25">
      <c r="A162" s="240">
        <v>148</v>
      </c>
      <c r="B162" s="223" t="s">
        <v>224</v>
      </c>
      <c r="C162" s="223">
        <v>7589645864</v>
      </c>
      <c r="D162" s="223"/>
      <c r="E162" s="223"/>
      <c r="F162" s="134">
        <v>30138.09</v>
      </c>
      <c r="G162" s="226">
        <v>1</v>
      </c>
      <c r="H162" s="237">
        <v>0</v>
      </c>
      <c r="I162" s="134">
        <f t="shared" si="5"/>
        <v>30138.09</v>
      </c>
    </row>
    <row r="163" spans="1:9" ht="45" x14ac:dyDescent="0.25">
      <c r="A163" s="240">
        <v>149</v>
      </c>
      <c r="B163" s="223" t="s">
        <v>315</v>
      </c>
      <c r="C163" s="223">
        <v>10313202221</v>
      </c>
      <c r="D163" s="253" t="s">
        <v>504</v>
      </c>
      <c r="E163" s="223">
        <v>0.7</v>
      </c>
      <c r="F163" s="228">
        <v>1</v>
      </c>
      <c r="G163" s="226">
        <v>1</v>
      </c>
      <c r="H163" s="237">
        <v>0</v>
      </c>
      <c r="I163" s="134">
        <f t="shared" si="5"/>
        <v>1</v>
      </c>
    </row>
    <row r="164" spans="1:9" ht="45" x14ac:dyDescent="0.25">
      <c r="A164" s="240">
        <v>150</v>
      </c>
      <c r="B164" s="223" t="s">
        <v>316</v>
      </c>
      <c r="C164" s="223">
        <v>10313202222</v>
      </c>
      <c r="D164" s="253" t="s">
        <v>504</v>
      </c>
      <c r="E164" s="223">
        <v>0.9</v>
      </c>
      <c r="F164" s="228">
        <v>1</v>
      </c>
      <c r="G164" s="226">
        <v>1</v>
      </c>
      <c r="H164" s="237">
        <v>0</v>
      </c>
      <c r="I164" s="134">
        <f t="shared" si="5"/>
        <v>1</v>
      </c>
    </row>
    <row r="165" spans="1:9" ht="45" x14ac:dyDescent="0.25">
      <c r="A165" s="240">
        <v>151</v>
      </c>
      <c r="B165" s="223" t="s">
        <v>317</v>
      </c>
      <c r="C165" s="223">
        <v>10313202223</v>
      </c>
      <c r="D165" s="253" t="s">
        <v>504</v>
      </c>
      <c r="E165" s="223">
        <v>0.4</v>
      </c>
      <c r="F165" s="228">
        <v>1</v>
      </c>
      <c r="G165" s="226">
        <v>1</v>
      </c>
      <c r="H165" s="237">
        <v>0</v>
      </c>
      <c r="I165" s="134">
        <f t="shared" si="5"/>
        <v>1</v>
      </c>
    </row>
    <row r="166" spans="1:9" ht="45" x14ac:dyDescent="0.25">
      <c r="A166" s="240">
        <v>152</v>
      </c>
      <c r="B166" s="223" t="s">
        <v>318</v>
      </c>
      <c r="C166" s="223">
        <v>10313202224</v>
      </c>
      <c r="D166" s="253" t="s">
        <v>504</v>
      </c>
      <c r="E166" s="223">
        <v>2.7</v>
      </c>
      <c r="F166" s="228">
        <v>1</v>
      </c>
      <c r="G166" s="226">
        <v>1</v>
      </c>
      <c r="H166" s="237">
        <v>0</v>
      </c>
      <c r="I166" s="134">
        <f t="shared" si="5"/>
        <v>1</v>
      </c>
    </row>
    <row r="167" spans="1:9" ht="45" x14ac:dyDescent="0.25">
      <c r="A167" s="240">
        <v>153</v>
      </c>
      <c r="B167" s="223" t="s">
        <v>319</v>
      </c>
      <c r="C167" s="223">
        <v>10313202225</v>
      </c>
      <c r="D167" s="253" t="s">
        <v>504</v>
      </c>
      <c r="E167" s="223">
        <v>0.9</v>
      </c>
      <c r="F167" s="228">
        <v>1</v>
      </c>
      <c r="G167" s="226">
        <v>1</v>
      </c>
      <c r="H167" s="237">
        <v>0</v>
      </c>
      <c r="I167" s="134">
        <f t="shared" si="5"/>
        <v>1</v>
      </c>
    </row>
    <row r="168" spans="1:9" ht="45" x14ac:dyDescent="0.25">
      <c r="A168" s="240">
        <v>154</v>
      </c>
      <c r="B168" s="223" t="s">
        <v>320</v>
      </c>
      <c r="C168" s="223">
        <v>10313202226</v>
      </c>
      <c r="D168" s="253" t="s">
        <v>504</v>
      </c>
      <c r="E168" s="223">
        <v>0.6</v>
      </c>
      <c r="F168" s="228">
        <v>1</v>
      </c>
      <c r="G168" s="226">
        <v>1</v>
      </c>
      <c r="H168" s="237">
        <v>0</v>
      </c>
      <c r="I168" s="134">
        <f t="shared" si="5"/>
        <v>1</v>
      </c>
    </row>
    <row r="169" spans="1:9" ht="45" x14ac:dyDescent="0.25">
      <c r="A169" s="240">
        <v>155</v>
      </c>
      <c r="B169" s="223" t="s">
        <v>321</v>
      </c>
      <c r="C169" s="223">
        <v>10313202227</v>
      </c>
      <c r="D169" s="253" t="s">
        <v>504</v>
      </c>
      <c r="E169" s="223">
        <v>0.7</v>
      </c>
      <c r="F169" s="228">
        <v>1</v>
      </c>
      <c r="G169" s="226">
        <v>1</v>
      </c>
      <c r="H169" s="237">
        <v>0</v>
      </c>
      <c r="I169" s="134">
        <f t="shared" si="5"/>
        <v>1</v>
      </c>
    </row>
    <row r="170" spans="1:9" ht="45" x14ac:dyDescent="0.25">
      <c r="A170" s="240">
        <v>156</v>
      </c>
      <c r="B170" s="223" t="s">
        <v>322</v>
      </c>
      <c r="C170" s="223">
        <v>10313202228</v>
      </c>
      <c r="D170" s="253" t="s">
        <v>504</v>
      </c>
      <c r="E170" s="223">
        <v>0.4</v>
      </c>
      <c r="F170" s="228">
        <v>1</v>
      </c>
      <c r="G170" s="226">
        <v>1</v>
      </c>
      <c r="H170" s="237">
        <v>0</v>
      </c>
      <c r="I170" s="134">
        <f t="shared" si="5"/>
        <v>1</v>
      </c>
    </row>
    <row r="171" spans="1:9" ht="45" x14ac:dyDescent="0.25">
      <c r="A171" s="240">
        <v>157</v>
      </c>
      <c r="B171" s="223" t="s">
        <v>323</v>
      </c>
      <c r="C171" s="223">
        <v>10313202229</v>
      </c>
      <c r="D171" s="253" t="s">
        <v>504</v>
      </c>
      <c r="E171" s="223">
        <v>0.6</v>
      </c>
      <c r="F171" s="228">
        <v>1</v>
      </c>
      <c r="G171" s="226">
        <v>1</v>
      </c>
      <c r="H171" s="237">
        <v>0</v>
      </c>
      <c r="I171" s="134">
        <f t="shared" si="5"/>
        <v>1</v>
      </c>
    </row>
    <row r="172" spans="1:9" ht="45" x14ac:dyDescent="0.25">
      <c r="A172" s="240">
        <v>158</v>
      </c>
      <c r="B172" s="223" t="s">
        <v>326</v>
      </c>
      <c r="C172" s="223">
        <v>10313202231</v>
      </c>
      <c r="D172" s="253" t="s">
        <v>504</v>
      </c>
      <c r="E172" s="223">
        <v>2.4</v>
      </c>
      <c r="F172" s="228">
        <v>1</v>
      </c>
      <c r="G172" s="226">
        <v>1</v>
      </c>
      <c r="H172" s="237">
        <v>0</v>
      </c>
      <c r="I172" s="134">
        <f t="shared" si="5"/>
        <v>1</v>
      </c>
    </row>
    <row r="173" spans="1:9" ht="45" x14ac:dyDescent="0.25">
      <c r="A173" s="240">
        <v>159</v>
      </c>
      <c r="B173" s="223" t="s">
        <v>324</v>
      </c>
      <c r="C173" s="223">
        <v>10313202230</v>
      </c>
      <c r="D173" s="253" t="s">
        <v>504</v>
      </c>
      <c r="E173" s="223">
        <v>0.7</v>
      </c>
      <c r="F173" s="228">
        <v>1</v>
      </c>
      <c r="G173" s="226">
        <v>1</v>
      </c>
      <c r="H173" s="237">
        <v>0</v>
      </c>
      <c r="I173" s="134">
        <f t="shared" si="5"/>
        <v>1</v>
      </c>
    </row>
    <row r="174" spans="1:9" ht="45" x14ac:dyDescent="0.25">
      <c r="A174" s="240">
        <v>160</v>
      </c>
      <c r="B174" s="223" t="s">
        <v>325</v>
      </c>
      <c r="C174" s="223">
        <v>10313202232</v>
      </c>
      <c r="D174" s="253" t="s">
        <v>504</v>
      </c>
      <c r="E174" s="223">
        <v>1.3</v>
      </c>
      <c r="F174" s="228">
        <v>1</v>
      </c>
      <c r="G174" s="226">
        <v>1</v>
      </c>
      <c r="H174" s="237">
        <v>0</v>
      </c>
      <c r="I174" s="134">
        <f t="shared" si="5"/>
        <v>1</v>
      </c>
    </row>
    <row r="175" spans="1:9" ht="45" x14ac:dyDescent="0.25">
      <c r="A175" s="240">
        <v>161</v>
      </c>
      <c r="B175" s="223" t="s">
        <v>327</v>
      </c>
      <c r="C175" s="223">
        <v>10313202233</v>
      </c>
      <c r="D175" s="253" t="s">
        <v>504</v>
      </c>
      <c r="E175" s="223">
        <v>0.8</v>
      </c>
      <c r="F175" s="228">
        <v>1</v>
      </c>
      <c r="G175" s="226">
        <v>1</v>
      </c>
      <c r="H175" s="237">
        <v>0</v>
      </c>
      <c r="I175" s="134">
        <f t="shared" si="5"/>
        <v>1</v>
      </c>
    </row>
    <row r="176" spans="1:9" ht="45" x14ac:dyDescent="0.25">
      <c r="A176" s="240">
        <v>162</v>
      </c>
      <c r="B176" s="223" t="s">
        <v>328</v>
      </c>
      <c r="C176" s="223">
        <v>10313202234</v>
      </c>
      <c r="D176" s="253" t="s">
        <v>504</v>
      </c>
      <c r="E176" s="223">
        <v>1.1000000000000001</v>
      </c>
      <c r="F176" s="228">
        <v>1</v>
      </c>
      <c r="G176" s="226">
        <v>1</v>
      </c>
      <c r="H176" s="237">
        <v>0</v>
      </c>
      <c r="I176" s="134">
        <f t="shared" si="5"/>
        <v>1</v>
      </c>
    </row>
    <row r="177" spans="1:9" ht="45" x14ac:dyDescent="0.25">
      <c r="A177" s="240">
        <v>163</v>
      </c>
      <c r="B177" s="223" t="s">
        <v>329</v>
      </c>
      <c r="C177" s="223">
        <v>10313202235</v>
      </c>
      <c r="D177" s="253" t="s">
        <v>504</v>
      </c>
      <c r="E177" s="223">
        <v>1.1000000000000001</v>
      </c>
      <c r="F177" s="228">
        <v>1</v>
      </c>
      <c r="G177" s="226">
        <v>1</v>
      </c>
      <c r="H177" s="237">
        <v>0</v>
      </c>
      <c r="I177" s="134">
        <f t="shared" si="5"/>
        <v>1</v>
      </c>
    </row>
    <row r="178" spans="1:9" ht="45" x14ac:dyDescent="0.25">
      <c r="A178" s="240">
        <v>164</v>
      </c>
      <c r="B178" s="223" t="s">
        <v>330</v>
      </c>
      <c r="C178" s="223">
        <v>10313202236</v>
      </c>
      <c r="D178" s="253" t="s">
        <v>504</v>
      </c>
      <c r="E178" s="223">
        <v>1.8</v>
      </c>
      <c r="F178" s="228">
        <v>1</v>
      </c>
      <c r="G178" s="226">
        <v>1</v>
      </c>
      <c r="H178" s="237">
        <v>0</v>
      </c>
      <c r="I178" s="134">
        <f t="shared" si="5"/>
        <v>1</v>
      </c>
    </row>
    <row r="179" spans="1:9" ht="45" x14ac:dyDescent="0.25">
      <c r="A179" s="240">
        <v>165</v>
      </c>
      <c r="B179" s="223" t="s">
        <v>331</v>
      </c>
      <c r="C179" s="223">
        <v>10313202237</v>
      </c>
      <c r="D179" s="253" t="s">
        <v>504</v>
      </c>
      <c r="E179" s="223">
        <v>0.8</v>
      </c>
      <c r="F179" s="228">
        <v>1</v>
      </c>
      <c r="G179" s="226">
        <v>1</v>
      </c>
      <c r="H179" s="237">
        <v>0</v>
      </c>
      <c r="I179" s="134">
        <f t="shared" si="5"/>
        <v>1</v>
      </c>
    </row>
    <row r="180" spans="1:9" ht="45" x14ac:dyDescent="0.25">
      <c r="A180" s="240">
        <v>166</v>
      </c>
      <c r="B180" s="223" t="s">
        <v>332</v>
      </c>
      <c r="C180" s="223">
        <v>10313202238</v>
      </c>
      <c r="D180" s="253" t="s">
        <v>504</v>
      </c>
      <c r="E180" s="223">
        <v>0.4</v>
      </c>
      <c r="F180" s="228">
        <v>1</v>
      </c>
      <c r="G180" s="226">
        <v>1</v>
      </c>
      <c r="H180" s="237">
        <v>0</v>
      </c>
      <c r="I180" s="134">
        <f t="shared" si="5"/>
        <v>1</v>
      </c>
    </row>
    <row r="181" spans="1:9" ht="45" x14ac:dyDescent="0.25">
      <c r="A181" s="240">
        <v>167</v>
      </c>
      <c r="B181" s="223" t="s">
        <v>333</v>
      </c>
      <c r="C181" s="223">
        <v>10313202239</v>
      </c>
      <c r="D181" s="253" t="s">
        <v>504</v>
      </c>
      <c r="E181" s="223">
        <v>0.5</v>
      </c>
      <c r="F181" s="228">
        <v>1</v>
      </c>
      <c r="G181" s="226">
        <v>1</v>
      </c>
      <c r="H181" s="237">
        <v>0</v>
      </c>
      <c r="I181" s="134">
        <f t="shared" si="5"/>
        <v>1</v>
      </c>
    </row>
    <row r="182" spans="1:9" ht="45" x14ac:dyDescent="0.25">
      <c r="A182" s="240">
        <v>168</v>
      </c>
      <c r="B182" s="223" t="s">
        <v>334</v>
      </c>
      <c r="C182" s="223">
        <v>10313202240</v>
      </c>
      <c r="D182" s="253" t="s">
        <v>504</v>
      </c>
      <c r="E182" s="223">
        <v>1.2</v>
      </c>
      <c r="F182" s="228">
        <v>1</v>
      </c>
      <c r="G182" s="226">
        <v>1</v>
      </c>
      <c r="H182" s="237">
        <v>0</v>
      </c>
      <c r="I182" s="134">
        <f t="shared" si="5"/>
        <v>1</v>
      </c>
    </row>
    <row r="183" spans="1:9" ht="45" x14ac:dyDescent="0.25">
      <c r="A183" s="240">
        <v>169</v>
      </c>
      <c r="B183" s="223" t="s">
        <v>335</v>
      </c>
      <c r="C183" s="223">
        <v>10313202241</v>
      </c>
      <c r="D183" s="253" t="s">
        <v>504</v>
      </c>
      <c r="E183" s="223">
        <v>1.2</v>
      </c>
      <c r="F183" s="228">
        <v>1</v>
      </c>
      <c r="G183" s="226">
        <v>1</v>
      </c>
      <c r="H183" s="237">
        <v>0</v>
      </c>
      <c r="I183" s="134">
        <f t="shared" si="5"/>
        <v>1</v>
      </c>
    </row>
    <row r="184" spans="1:9" ht="45" x14ac:dyDescent="0.25">
      <c r="A184" s="240">
        <v>170</v>
      </c>
      <c r="B184" s="223" t="s">
        <v>338</v>
      </c>
      <c r="C184" s="223">
        <v>10313202242</v>
      </c>
      <c r="D184" s="253" t="s">
        <v>504</v>
      </c>
      <c r="E184" s="223">
        <v>0.3</v>
      </c>
      <c r="F184" s="228">
        <v>1</v>
      </c>
      <c r="G184" s="226">
        <v>1</v>
      </c>
      <c r="H184" s="237">
        <v>0</v>
      </c>
      <c r="I184" s="134">
        <f t="shared" si="5"/>
        <v>1</v>
      </c>
    </row>
    <row r="185" spans="1:9" ht="45" x14ac:dyDescent="0.25">
      <c r="A185" s="240">
        <v>171</v>
      </c>
      <c r="B185" s="223" t="s">
        <v>336</v>
      </c>
      <c r="C185" s="223">
        <v>10313202243</v>
      </c>
      <c r="D185" s="253" t="s">
        <v>504</v>
      </c>
      <c r="E185" s="223">
        <v>2.2000000000000002</v>
      </c>
      <c r="F185" s="228">
        <v>1</v>
      </c>
      <c r="G185" s="226">
        <v>1</v>
      </c>
      <c r="H185" s="237">
        <v>0</v>
      </c>
      <c r="I185" s="134">
        <f t="shared" si="5"/>
        <v>1</v>
      </c>
    </row>
    <row r="186" spans="1:9" ht="45" x14ac:dyDescent="0.25">
      <c r="A186" s="240">
        <v>172</v>
      </c>
      <c r="B186" s="223" t="s">
        <v>337</v>
      </c>
      <c r="C186" s="223">
        <v>10313202244</v>
      </c>
      <c r="D186" s="253" t="s">
        <v>504</v>
      </c>
      <c r="E186" s="223">
        <v>0.9</v>
      </c>
      <c r="F186" s="228">
        <v>1</v>
      </c>
      <c r="G186" s="226">
        <v>1</v>
      </c>
      <c r="H186" s="237">
        <v>0</v>
      </c>
      <c r="I186" s="134">
        <f t="shared" si="5"/>
        <v>1</v>
      </c>
    </row>
    <row r="187" spans="1:9" ht="45" x14ac:dyDescent="0.25">
      <c r="A187" s="240">
        <v>173</v>
      </c>
      <c r="B187" s="223" t="s">
        <v>339</v>
      </c>
      <c r="C187" s="223">
        <v>10313202245</v>
      </c>
      <c r="D187" s="253" t="s">
        <v>504</v>
      </c>
      <c r="E187" s="223">
        <v>1.6</v>
      </c>
      <c r="F187" s="228">
        <v>1</v>
      </c>
      <c r="G187" s="226">
        <v>1</v>
      </c>
      <c r="H187" s="237">
        <v>0</v>
      </c>
      <c r="I187" s="134">
        <f t="shared" si="5"/>
        <v>1</v>
      </c>
    </row>
    <row r="188" spans="1:9" ht="45" x14ac:dyDescent="0.25">
      <c r="A188" s="240">
        <v>174</v>
      </c>
      <c r="B188" s="223" t="s">
        <v>340</v>
      </c>
      <c r="C188" s="223">
        <v>10313202246</v>
      </c>
      <c r="D188" s="253" t="s">
        <v>504</v>
      </c>
      <c r="E188" s="223">
        <v>0.6</v>
      </c>
      <c r="F188" s="228">
        <v>1</v>
      </c>
      <c r="G188" s="226">
        <v>1</v>
      </c>
      <c r="H188" s="237">
        <v>0</v>
      </c>
      <c r="I188" s="134">
        <f t="shared" si="5"/>
        <v>1</v>
      </c>
    </row>
    <row r="189" spans="1:9" ht="45" x14ac:dyDescent="0.25">
      <c r="A189" s="240">
        <v>175</v>
      </c>
      <c r="B189" s="223" t="s">
        <v>341</v>
      </c>
      <c r="C189" s="223">
        <v>10313202247</v>
      </c>
      <c r="D189" s="253" t="s">
        <v>504</v>
      </c>
      <c r="E189" s="223">
        <v>1.2</v>
      </c>
      <c r="F189" s="228">
        <v>1</v>
      </c>
      <c r="G189" s="226">
        <v>1</v>
      </c>
      <c r="H189" s="237">
        <v>0</v>
      </c>
      <c r="I189" s="134">
        <f t="shared" si="5"/>
        <v>1</v>
      </c>
    </row>
    <row r="190" spans="1:9" ht="45" x14ac:dyDescent="0.25">
      <c r="A190" s="240">
        <v>176</v>
      </c>
      <c r="B190" s="223" t="s">
        <v>342</v>
      </c>
      <c r="C190" s="223">
        <v>10313202248</v>
      </c>
      <c r="D190" s="253" t="s">
        <v>504</v>
      </c>
      <c r="E190" s="223">
        <v>0.8</v>
      </c>
      <c r="F190" s="228">
        <v>1</v>
      </c>
      <c r="G190" s="226">
        <v>1</v>
      </c>
      <c r="H190" s="237">
        <v>0</v>
      </c>
      <c r="I190" s="134">
        <f t="shared" si="5"/>
        <v>1</v>
      </c>
    </row>
    <row r="191" spans="1:9" ht="45" x14ac:dyDescent="0.25">
      <c r="A191" s="240">
        <v>177</v>
      </c>
      <c r="B191" s="223" t="s">
        <v>343</v>
      </c>
      <c r="C191" s="223">
        <v>10313202249</v>
      </c>
      <c r="D191" s="253" t="s">
        <v>504</v>
      </c>
      <c r="E191" s="223">
        <v>1.1000000000000001</v>
      </c>
      <c r="F191" s="228">
        <v>1</v>
      </c>
      <c r="G191" s="226">
        <v>1</v>
      </c>
      <c r="H191" s="237">
        <v>0</v>
      </c>
      <c r="I191" s="134">
        <f t="shared" si="5"/>
        <v>1</v>
      </c>
    </row>
    <row r="192" spans="1:9" ht="45" x14ac:dyDescent="0.25">
      <c r="A192" s="240">
        <v>178</v>
      </c>
      <c r="B192" s="223" t="s">
        <v>344</v>
      </c>
      <c r="C192" s="223">
        <v>10313202250</v>
      </c>
      <c r="D192" s="253" t="s">
        <v>504</v>
      </c>
      <c r="E192" s="223">
        <v>4.4000000000000004</v>
      </c>
      <c r="F192" s="228">
        <v>1</v>
      </c>
      <c r="G192" s="226">
        <v>1</v>
      </c>
      <c r="H192" s="237">
        <v>0</v>
      </c>
      <c r="I192" s="134">
        <f t="shared" ref="I192:I212" si="6">F192-H192</f>
        <v>1</v>
      </c>
    </row>
    <row r="193" spans="1:9" ht="45" x14ac:dyDescent="0.25">
      <c r="A193" s="240">
        <v>179</v>
      </c>
      <c r="B193" s="223" t="s">
        <v>345</v>
      </c>
      <c r="C193" s="223">
        <v>10313202251</v>
      </c>
      <c r="D193" s="253" t="s">
        <v>504</v>
      </c>
      <c r="E193" s="223">
        <v>0.4</v>
      </c>
      <c r="F193" s="228">
        <v>1</v>
      </c>
      <c r="G193" s="226">
        <v>1</v>
      </c>
      <c r="H193" s="237">
        <v>0</v>
      </c>
      <c r="I193" s="134">
        <f t="shared" si="6"/>
        <v>1</v>
      </c>
    </row>
    <row r="194" spans="1:9" ht="45" x14ac:dyDescent="0.25">
      <c r="A194" s="240">
        <v>180</v>
      </c>
      <c r="B194" s="223" t="s">
        <v>346</v>
      </c>
      <c r="C194" s="223">
        <v>10313202252</v>
      </c>
      <c r="D194" s="253" t="s">
        <v>504</v>
      </c>
      <c r="E194" s="223">
        <v>0.3</v>
      </c>
      <c r="F194" s="228">
        <v>1</v>
      </c>
      <c r="G194" s="226">
        <v>1</v>
      </c>
      <c r="H194" s="237">
        <v>0</v>
      </c>
      <c r="I194" s="134">
        <f t="shared" si="6"/>
        <v>1</v>
      </c>
    </row>
    <row r="195" spans="1:9" ht="45" x14ac:dyDescent="0.25">
      <c r="A195" s="240">
        <v>181</v>
      </c>
      <c r="B195" s="223" t="s">
        <v>347</v>
      </c>
      <c r="C195" s="223">
        <v>10313202253</v>
      </c>
      <c r="D195" s="253" t="s">
        <v>504</v>
      </c>
      <c r="E195" s="223">
        <v>0.2</v>
      </c>
      <c r="F195" s="228">
        <v>1</v>
      </c>
      <c r="G195" s="226">
        <v>1</v>
      </c>
      <c r="H195" s="237">
        <v>0</v>
      </c>
      <c r="I195" s="134">
        <f t="shared" si="6"/>
        <v>1</v>
      </c>
    </row>
    <row r="196" spans="1:9" ht="45" x14ac:dyDescent="0.25">
      <c r="A196" s="240">
        <v>182</v>
      </c>
      <c r="B196" s="223" t="s">
        <v>348</v>
      </c>
      <c r="C196" s="223">
        <v>10313202254</v>
      </c>
      <c r="D196" s="253" t="s">
        <v>504</v>
      </c>
      <c r="E196" s="223">
        <v>0.5</v>
      </c>
      <c r="F196" s="228">
        <v>1</v>
      </c>
      <c r="G196" s="226">
        <v>1</v>
      </c>
      <c r="H196" s="237">
        <v>0</v>
      </c>
      <c r="I196" s="134">
        <f t="shared" si="6"/>
        <v>1</v>
      </c>
    </row>
    <row r="197" spans="1:9" ht="45" x14ac:dyDescent="0.25">
      <c r="A197" s="240">
        <v>183</v>
      </c>
      <c r="B197" s="223" t="s">
        <v>349</v>
      </c>
      <c r="C197" s="223">
        <v>10313202255</v>
      </c>
      <c r="D197" s="253" t="s">
        <v>504</v>
      </c>
      <c r="E197" s="223">
        <v>0.7</v>
      </c>
      <c r="F197" s="228">
        <v>1</v>
      </c>
      <c r="G197" s="226">
        <v>1</v>
      </c>
      <c r="H197" s="237">
        <v>0</v>
      </c>
      <c r="I197" s="134">
        <f t="shared" si="6"/>
        <v>1</v>
      </c>
    </row>
    <row r="198" spans="1:9" ht="45" x14ac:dyDescent="0.25">
      <c r="A198" s="240">
        <v>184</v>
      </c>
      <c r="B198" s="223" t="s">
        <v>350</v>
      </c>
      <c r="C198" s="223">
        <v>10313202256</v>
      </c>
      <c r="D198" s="253" t="s">
        <v>504</v>
      </c>
      <c r="E198" s="223">
        <v>0.7</v>
      </c>
      <c r="F198" s="228">
        <v>1</v>
      </c>
      <c r="G198" s="226">
        <v>1</v>
      </c>
      <c r="H198" s="237">
        <v>0</v>
      </c>
      <c r="I198" s="134">
        <f t="shared" si="6"/>
        <v>1</v>
      </c>
    </row>
    <row r="199" spans="1:9" ht="45" x14ac:dyDescent="0.25">
      <c r="A199" s="240">
        <v>185</v>
      </c>
      <c r="B199" s="223" t="s">
        <v>351</v>
      </c>
      <c r="C199" s="223">
        <v>10313202257</v>
      </c>
      <c r="D199" s="253" t="s">
        <v>504</v>
      </c>
      <c r="E199" s="223">
        <v>1.2</v>
      </c>
      <c r="F199" s="228">
        <v>1</v>
      </c>
      <c r="G199" s="226">
        <v>1</v>
      </c>
      <c r="H199" s="237">
        <v>0</v>
      </c>
      <c r="I199" s="134">
        <f t="shared" si="6"/>
        <v>1</v>
      </c>
    </row>
    <row r="200" spans="1:9" ht="45" x14ac:dyDescent="0.25">
      <c r="A200" s="240">
        <v>186</v>
      </c>
      <c r="B200" s="223" t="s">
        <v>352</v>
      </c>
      <c r="C200" s="223">
        <v>10313202258</v>
      </c>
      <c r="D200" s="253" t="s">
        <v>504</v>
      </c>
      <c r="E200" s="223">
        <v>0.4</v>
      </c>
      <c r="F200" s="228">
        <v>1</v>
      </c>
      <c r="G200" s="226">
        <v>1</v>
      </c>
      <c r="H200" s="237">
        <v>0</v>
      </c>
      <c r="I200" s="134">
        <f t="shared" si="6"/>
        <v>1</v>
      </c>
    </row>
    <row r="201" spans="1:9" ht="45" x14ac:dyDescent="0.25">
      <c r="A201" s="240">
        <v>187</v>
      </c>
      <c r="B201" s="223" t="s">
        <v>353</v>
      </c>
      <c r="C201" s="223">
        <v>10313202259</v>
      </c>
      <c r="D201" s="253" t="s">
        <v>504</v>
      </c>
      <c r="E201" s="223">
        <v>0.5</v>
      </c>
      <c r="F201" s="228">
        <v>1</v>
      </c>
      <c r="G201" s="226">
        <v>1</v>
      </c>
      <c r="H201" s="237">
        <v>0</v>
      </c>
      <c r="I201" s="134">
        <f t="shared" si="6"/>
        <v>1</v>
      </c>
    </row>
    <row r="202" spans="1:9" ht="45" x14ac:dyDescent="0.25">
      <c r="A202" s="240">
        <v>188</v>
      </c>
      <c r="B202" s="223" t="s">
        <v>354</v>
      </c>
      <c r="C202" s="223">
        <v>10313202260</v>
      </c>
      <c r="D202" s="253" t="s">
        <v>504</v>
      </c>
      <c r="E202" s="223">
        <v>0.3</v>
      </c>
      <c r="F202" s="228">
        <v>1</v>
      </c>
      <c r="G202" s="226">
        <v>1</v>
      </c>
      <c r="H202" s="237">
        <v>0</v>
      </c>
      <c r="I202" s="134">
        <f t="shared" si="6"/>
        <v>1</v>
      </c>
    </row>
    <row r="203" spans="1:9" ht="45" x14ac:dyDescent="0.25">
      <c r="A203" s="240">
        <v>189</v>
      </c>
      <c r="B203" s="223" t="s">
        <v>355</v>
      </c>
      <c r="C203" s="223">
        <v>10313202261</v>
      </c>
      <c r="D203" s="253" t="s">
        <v>504</v>
      </c>
      <c r="E203" s="223">
        <v>0.8</v>
      </c>
      <c r="F203" s="228">
        <v>1</v>
      </c>
      <c r="G203" s="226">
        <v>1</v>
      </c>
      <c r="H203" s="237">
        <v>0</v>
      </c>
      <c r="I203" s="134">
        <f t="shared" si="6"/>
        <v>1</v>
      </c>
    </row>
    <row r="204" spans="1:9" ht="45" x14ac:dyDescent="0.25">
      <c r="A204" s="240">
        <v>190</v>
      </c>
      <c r="B204" s="223" t="s">
        <v>356</v>
      </c>
      <c r="C204" s="223">
        <v>10313202262</v>
      </c>
      <c r="D204" s="253" t="s">
        <v>504</v>
      </c>
      <c r="E204" s="223">
        <v>0.4</v>
      </c>
      <c r="F204" s="228">
        <v>1</v>
      </c>
      <c r="G204" s="226">
        <v>1</v>
      </c>
      <c r="H204" s="237">
        <v>0</v>
      </c>
      <c r="I204" s="134">
        <f t="shared" si="6"/>
        <v>1</v>
      </c>
    </row>
    <row r="205" spans="1:9" ht="45" x14ac:dyDescent="0.25">
      <c r="A205" s="240">
        <v>191</v>
      </c>
      <c r="B205" s="223" t="s">
        <v>357</v>
      </c>
      <c r="C205" s="223">
        <v>10313202263</v>
      </c>
      <c r="D205" s="253" t="s">
        <v>504</v>
      </c>
      <c r="E205" s="223">
        <v>0.6</v>
      </c>
      <c r="F205" s="228">
        <v>1</v>
      </c>
      <c r="G205" s="226">
        <v>1</v>
      </c>
      <c r="H205" s="237">
        <v>0</v>
      </c>
      <c r="I205" s="134">
        <f t="shared" si="6"/>
        <v>1</v>
      </c>
    </row>
    <row r="206" spans="1:9" ht="45" x14ac:dyDescent="0.25">
      <c r="A206" s="240">
        <v>192</v>
      </c>
      <c r="B206" s="223" t="s">
        <v>358</v>
      </c>
      <c r="C206" s="223">
        <v>10313202264</v>
      </c>
      <c r="D206" s="253" t="s">
        <v>504</v>
      </c>
      <c r="E206" s="223">
        <v>0.6</v>
      </c>
      <c r="F206" s="228">
        <v>1</v>
      </c>
      <c r="G206" s="226">
        <v>1</v>
      </c>
      <c r="H206" s="237">
        <v>0</v>
      </c>
      <c r="I206" s="134">
        <f t="shared" si="6"/>
        <v>1</v>
      </c>
    </row>
    <row r="207" spans="1:9" ht="45" x14ac:dyDescent="0.25">
      <c r="A207" s="240">
        <v>193</v>
      </c>
      <c r="B207" s="223" t="s">
        <v>359</v>
      </c>
      <c r="C207" s="223">
        <v>10313202265</v>
      </c>
      <c r="D207" s="253" t="s">
        <v>504</v>
      </c>
      <c r="E207" s="223">
        <v>0.1</v>
      </c>
      <c r="F207" s="228">
        <v>1</v>
      </c>
      <c r="G207" s="226">
        <v>1</v>
      </c>
      <c r="H207" s="237">
        <v>0</v>
      </c>
      <c r="I207" s="134">
        <f t="shared" si="6"/>
        <v>1</v>
      </c>
    </row>
    <row r="208" spans="1:9" ht="45" x14ac:dyDescent="0.25">
      <c r="A208" s="240">
        <v>194</v>
      </c>
      <c r="B208" s="223" t="s">
        <v>360</v>
      </c>
      <c r="C208" s="223">
        <v>10313202266</v>
      </c>
      <c r="D208" s="253" t="s">
        <v>504</v>
      </c>
      <c r="E208" s="223">
        <v>0.4</v>
      </c>
      <c r="F208" s="228">
        <v>1</v>
      </c>
      <c r="G208" s="226">
        <v>1</v>
      </c>
      <c r="H208" s="237">
        <v>0</v>
      </c>
      <c r="I208" s="134">
        <f t="shared" si="6"/>
        <v>1</v>
      </c>
    </row>
    <row r="209" spans="1:10" ht="45" x14ac:dyDescent="0.25">
      <c r="A209" s="240">
        <v>195</v>
      </c>
      <c r="B209" s="223" t="s">
        <v>361</v>
      </c>
      <c r="C209" s="223">
        <v>10313202267</v>
      </c>
      <c r="D209" s="253" t="s">
        <v>504</v>
      </c>
      <c r="E209" s="223">
        <v>0.1</v>
      </c>
      <c r="F209" s="228">
        <v>1</v>
      </c>
      <c r="G209" s="226">
        <v>1</v>
      </c>
      <c r="H209" s="237">
        <v>0</v>
      </c>
      <c r="I209" s="134">
        <f t="shared" si="6"/>
        <v>1</v>
      </c>
    </row>
    <row r="210" spans="1:10" ht="45" x14ac:dyDescent="0.25">
      <c r="A210" s="240">
        <v>196</v>
      </c>
      <c r="B210" s="223" t="s">
        <v>362</v>
      </c>
      <c r="C210" s="223">
        <v>10313202268</v>
      </c>
      <c r="D210" s="253" t="s">
        <v>504</v>
      </c>
      <c r="E210" s="223">
        <v>0.4</v>
      </c>
      <c r="F210" s="228">
        <v>1</v>
      </c>
      <c r="G210" s="226">
        <v>1</v>
      </c>
      <c r="H210" s="237">
        <v>0</v>
      </c>
      <c r="I210" s="134">
        <f t="shared" si="6"/>
        <v>1</v>
      </c>
    </row>
    <row r="211" spans="1:10" ht="45" x14ac:dyDescent="0.25">
      <c r="A211" s="240">
        <v>197</v>
      </c>
      <c r="B211" s="223" t="s">
        <v>363</v>
      </c>
      <c r="C211" s="223">
        <v>10313202269</v>
      </c>
      <c r="D211" s="253" t="s">
        <v>504</v>
      </c>
      <c r="E211" s="223">
        <v>0.3</v>
      </c>
      <c r="F211" s="228">
        <v>1</v>
      </c>
      <c r="G211" s="226">
        <v>1</v>
      </c>
      <c r="H211" s="237">
        <v>0</v>
      </c>
      <c r="I211" s="134">
        <f t="shared" si="6"/>
        <v>1</v>
      </c>
    </row>
    <row r="212" spans="1:10" ht="45" x14ac:dyDescent="0.25">
      <c r="A212" s="240">
        <v>198</v>
      </c>
      <c r="B212" s="223" t="s">
        <v>364</v>
      </c>
      <c r="C212" s="223">
        <v>10313202270</v>
      </c>
      <c r="D212" s="253" t="s">
        <v>504</v>
      </c>
      <c r="E212" s="223">
        <v>0.2</v>
      </c>
      <c r="F212" s="228">
        <v>1</v>
      </c>
      <c r="G212" s="226">
        <v>1</v>
      </c>
      <c r="H212" s="237">
        <v>0</v>
      </c>
      <c r="I212" s="134">
        <f t="shared" si="6"/>
        <v>1</v>
      </c>
    </row>
    <row r="214" spans="1:10" x14ac:dyDescent="0.25">
      <c r="A214" s="281" t="s">
        <v>417</v>
      </c>
      <c r="B214" s="281"/>
      <c r="C214" s="281"/>
      <c r="D214" s="281"/>
      <c r="E214" s="286" t="s">
        <v>286</v>
      </c>
      <c r="F214" s="286" t="s">
        <v>287</v>
      </c>
      <c r="G214" s="286" t="s">
        <v>0</v>
      </c>
      <c r="H214" s="282" t="s">
        <v>1</v>
      </c>
      <c r="I214" s="286" t="s">
        <v>2</v>
      </c>
      <c r="J214" s="286" t="s">
        <v>3</v>
      </c>
    </row>
    <row r="215" spans="1:10" x14ac:dyDescent="0.25">
      <c r="A215" s="285"/>
      <c r="B215" s="285"/>
      <c r="C215" s="285"/>
      <c r="D215" s="285"/>
      <c r="E215" s="287"/>
      <c r="F215" s="287"/>
      <c r="G215" s="286"/>
      <c r="H215" s="283"/>
      <c r="I215" s="286"/>
      <c r="J215" s="286"/>
    </row>
    <row r="216" spans="1:10" x14ac:dyDescent="0.25">
      <c r="A216" s="285"/>
      <c r="B216" s="285"/>
      <c r="C216" s="285"/>
      <c r="D216" s="285"/>
      <c r="E216" s="287"/>
      <c r="F216" s="287"/>
      <c r="G216" s="286"/>
      <c r="H216" s="283"/>
      <c r="I216" s="286"/>
      <c r="J216" s="286"/>
    </row>
    <row r="217" spans="1:10" x14ac:dyDescent="0.25">
      <c r="A217" s="285"/>
      <c r="B217" s="285"/>
      <c r="C217" s="285"/>
      <c r="D217" s="285"/>
      <c r="E217" s="287"/>
      <c r="F217" s="287"/>
      <c r="G217" s="286"/>
      <c r="H217" s="283"/>
      <c r="I217" s="286"/>
      <c r="J217" s="286"/>
    </row>
    <row r="218" spans="1:10" x14ac:dyDescent="0.25">
      <c r="A218" s="285"/>
      <c r="B218" s="285"/>
      <c r="C218" s="285"/>
      <c r="D218" s="285"/>
      <c r="E218" s="287"/>
      <c r="F218" s="287"/>
      <c r="G218" s="286"/>
      <c r="H218" s="283"/>
      <c r="I218" s="286"/>
      <c r="J218" s="286"/>
    </row>
    <row r="219" spans="1:10" ht="38.25" x14ac:dyDescent="0.25">
      <c r="A219" s="73" t="s">
        <v>4</v>
      </c>
      <c r="B219" s="74" t="s">
        <v>5</v>
      </c>
      <c r="C219" s="175" t="s">
        <v>6</v>
      </c>
      <c r="D219" s="73" t="s">
        <v>7</v>
      </c>
      <c r="E219" s="287"/>
      <c r="F219" s="287"/>
      <c r="G219" s="286"/>
      <c r="H219" s="284"/>
      <c r="I219" s="286"/>
      <c r="J219" s="286"/>
    </row>
    <row r="220" spans="1:10" x14ac:dyDescent="0.25">
      <c r="A220" s="281" t="s">
        <v>8</v>
      </c>
      <c r="B220" s="281"/>
      <c r="C220" s="281"/>
      <c r="D220" s="281"/>
      <c r="E220" s="175"/>
      <c r="F220" s="175"/>
      <c r="G220" s="61"/>
      <c r="H220" s="71"/>
      <c r="I220" s="61"/>
      <c r="J220" s="61"/>
    </row>
    <row r="221" spans="1:10" ht="45" x14ac:dyDescent="0.25">
      <c r="A221" s="198">
        <v>1</v>
      </c>
      <c r="B221" s="199" t="s">
        <v>9</v>
      </c>
      <c r="C221" s="200">
        <v>22</v>
      </c>
      <c r="D221" s="201" t="s">
        <v>10</v>
      </c>
      <c r="E221" s="202">
        <v>25564</v>
      </c>
      <c r="F221" s="201" t="s">
        <v>564</v>
      </c>
      <c r="G221" s="67">
        <v>610141</v>
      </c>
      <c r="H221" s="203">
        <v>1</v>
      </c>
      <c r="I221" s="204">
        <v>610141</v>
      </c>
      <c r="J221" s="67">
        <f t="shared" ref="J221:J230" si="7">G221-I221</f>
        <v>0</v>
      </c>
    </row>
    <row r="222" spans="1:10" ht="56.25" x14ac:dyDescent="0.25">
      <c r="A222" s="198">
        <v>2</v>
      </c>
      <c r="B222" s="199" t="s">
        <v>576</v>
      </c>
      <c r="C222" s="200">
        <v>7589645857</v>
      </c>
      <c r="D222" s="201" t="s">
        <v>11</v>
      </c>
      <c r="E222" s="202">
        <v>26481</v>
      </c>
      <c r="F222" s="201" t="s">
        <v>574</v>
      </c>
      <c r="G222" s="205">
        <v>1</v>
      </c>
      <c r="H222" s="203">
        <v>1</v>
      </c>
      <c r="I222" s="205">
        <v>0</v>
      </c>
      <c r="J222" s="67">
        <f t="shared" si="7"/>
        <v>1</v>
      </c>
    </row>
    <row r="223" spans="1:10" ht="56.25" x14ac:dyDescent="0.25">
      <c r="A223" s="198">
        <v>3</v>
      </c>
      <c r="B223" s="199" t="s">
        <v>577</v>
      </c>
      <c r="C223" s="200">
        <v>7589645852</v>
      </c>
      <c r="D223" s="201" t="s">
        <v>11</v>
      </c>
      <c r="E223" s="202">
        <v>25385</v>
      </c>
      <c r="F223" s="201" t="s">
        <v>575</v>
      </c>
      <c r="G223" s="205">
        <v>1</v>
      </c>
      <c r="H223" s="203">
        <v>1</v>
      </c>
      <c r="I223" s="205">
        <v>0</v>
      </c>
      <c r="J223" s="67">
        <f t="shared" si="7"/>
        <v>1</v>
      </c>
    </row>
    <row r="224" spans="1:10" ht="56.25" x14ac:dyDescent="0.25">
      <c r="A224" s="198">
        <v>4</v>
      </c>
      <c r="B224" s="199" t="s">
        <v>579</v>
      </c>
      <c r="C224" s="200">
        <v>7589645858</v>
      </c>
      <c r="D224" s="201" t="s">
        <v>11</v>
      </c>
      <c r="E224" s="202">
        <v>25385</v>
      </c>
      <c r="F224" s="201" t="s">
        <v>578</v>
      </c>
      <c r="G224" s="205">
        <v>1</v>
      </c>
      <c r="H224" s="203">
        <v>1</v>
      </c>
      <c r="I224" s="205">
        <v>0</v>
      </c>
      <c r="J224" s="67">
        <f t="shared" si="7"/>
        <v>1</v>
      </c>
    </row>
    <row r="225" spans="1:10" ht="56.25" x14ac:dyDescent="0.25">
      <c r="A225" s="198">
        <v>5</v>
      </c>
      <c r="B225" s="199" t="s">
        <v>12</v>
      </c>
      <c r="C225" s="200">
        <v>1011300065</v>
      </c>
      <c r="D225" s="201" t="s">
        <v>11</v>
      </c>
      <c r="E225" s="202">
        <v>31959</v>
      </c>
      <c r="F225" s="201" t="s">
        <v>578</v>
      </c>
      <c r="G225" s="205">
        <v>1</v>
      </c>
      <c r="H225" s="203">
        <v>1</v>
      </c>
      <c r="I225" s="205">
        <v>0</v>
      </c>
      <c r="J225" s="67">
        <f t="shared" si="7"/>
        <v>1</v>
      </c>
    </row>
    <row r="226" spans="1:10" ht="56.25" x14ac:dyDescent="0.25">
      <c r="A226" s="198">
        <v>6</v>
      </c>
      <c r="B226" s="199" t="s">
        <v>13</v>
      </c>
      <c r="C226" s="200">
        <v>1011300063</v>
      </c>
      <c r="D226" s="201" t="s">
        <v>11</v>
      </c>
      <c r="E226" s="202">
        <v>30651</v>
      </c>
      <c r="F226" s="201" t="s">
        <v>578</v>
      </c>
      <c r="G226" s="67">
        <v>89900</v>
      </c>
      <c r="H226" s="203">
        <v>1</v>
      </c>
      <c r="I226" s="204">
        <v>89900</v>
      </c>
      <c r="J226" s="67">
        <f t="shared" si="7"/>
        <v>0</v>
      </c>
    </row>
    <row r="227" spans="1:10" ht="56.25" x14ac:dyDescent="0.25">
      <c r="A227" s="198">
        <v>7</v>
      </c>
      <c r="B227" s="199" t="s">
        <v>470</v>
      </c>
      <c r="C227" s="200">
        <v>1011300062</v>
      </c>
      <c r="D227" s="201" t="s">
        <v>11</v>
      </c>
      <c r="E227" s="202">
        <v>25539</v>
      </c>
      <c r="F227" s="201" t="s">
        <v>578</v>
      </c>
      <c r="G227" s="67">
        <v>30443</v>
      </c>
      <c r="H227" s="203">
        <v>1</v>
      </c>
      <c r="I227" s="204">
        <v>30443</v>
      </c>
      <c r="J227" s="67">
        <f t="shared" si="7"/>
        <v>0</v>
      </c>
    </row>
    <row r="228" spans="1:10" ht="56.25" x14ac:dyDescent="0.25">
      <c r="A228" s="198">
        <v>8</v>
      </c>
      <c r="B228" s="199" t="s">
        <v>580</v>
      </c>
      <c r="C228" s="200">
        <v>7589645856</v>
      </c>
      <c r="D228" s="201" t="s">
        <v>11</v>
      </c>
      <c r="E228" s="202">
        <v>23348</v>
      </c>
      <c r="F228" s="201" t="s">
        <v>578</v>
      </c>
      <c r="G228" s="205">
        <v>1</v>
      </c>
      <c r="H228" s="203">
        <v>1</v>
      </c>
      <c r="I228" s="205">
        <v>0</v>
      </c>
      <c r="J228" s="67">
        <f t="shared" si="7"/>
        <v>1</v>
      </c>
    </row>
    <row r="229" spans="1:10" ht="33.75" x14ac:dyDescent="0.25">
      <c r="A229" s="198">
        <v>9</v>
      </c>
      <c r="B229" s="199" t="s">
        <v>14</v>
      </c>
      <c r="C229" s="200">
        <v>7589645855</v>
      </c>
      <c r="D229" s="201" t="s">
        <v>11</v>
      </c>
      <c r="E229" s="202">
        <v>40881</v>
      </c>
      <c r="F229" s="201" t="s">
        <v>480</v>
      </c>
      <c r="G229" s="205">
        <v>1</v>
      </c>
      <c r="H229" s="203">
        <v>1</v>
      </c>
      <c r="I229" s="205">
        <v>0</v>
      </c>
      <c r="J229" s="67">
        <f t="shared" si="7"/>
        <v>1</v>
      </c>
    </row>
    <row r="230" spans="1:10" ht="168.75" x14ac:dyDescent="0.25">
      <c r="A230" s="206">
        <v>10</v>
      </c>
      <c r="B230" s="199" t="s">
        <v>15</v>
      </c>
      <c r="C230" s="200">
        <v>29</v>
      </c>
      <c r="D230" s="201" t="s">
        <v>16</v>
      </c>
      <c r="E230" s="202">
        <v>34090</v>
      </c>
      <c r="F230" s="201" t="s">
        <v>270</v>
      </c>
      <c r="G230" s="67">
        <v>903598.16</v>
      </c>
      <c r="H230" s="203">
        <v>1</v>
      </c>
      <c r="I230" s="67">
        <v>259280.02</v>
      </c>
      <c r="J230" s="67">
        <f t="shared" si="7"/>
        <v>644318.14</v>
      </c>
    </row>
    <row r="231" spans="1:10" x14ac:dyDescent="0.25">
      <c r="A231" s="281" t="s">
        <v>17</v>
      </c>
      <c r="B231" s="281"/>
      <c r="C231" s="281"/>
      <c r="D231" s="281"/>
      <c r="E231" s="175"/>
      <c r="F231" s="175"/>
      <c r="G231" s="61"/>
      <c r="H231" s="71"/>
      <c r="I231" s="61"/>
      <c r="J231" s="60"/>
    </row>
    <row r="232" spans="1:10" ht="33.75" x14ac:dyDescent="0.25">
      <c r="A232" s="207">
        <v>11</v>
      </c>
      <c r="B232" s="208" t="s">
        <v>18</v>
      </c>
      <c r="C232" s="209">
        <v>1013600226</v>
      </c>
      <c r="D232" s="210" t="s">
        <v>19</v>
      </c>
      <c r="E232" s="211">
        <v>42314</v>
      </c>
      <c r="F232" s="210"/>
      <c r="G232" s="212">
        <v>30625</v>
      </c>
      <c r="H232" s="213">
        <v>1</v>
      </c>
      <c r="I232" s="214">
        <v>30625</v>
      </c>
      <c r="J232" s="60">
        <f t="shared" ref="J232:J255" si="8">G232-I232</f>
        <v>0</v>
      </c>
    </row>
    <row r="233" spans="1:10" x14ac:dyDescent="0.25">
      <c r="A233" s="207">
        <v>12</v>
      </c>
      <c r="B233" s="208" t="s">
        <v>20</v>
      </c>
      <c r="C233" s="209">
        <v>1013400195</v>
      </c>
      <c r="D233" s="210" t="s">
        <v>21</v>
      </c>
      <c r="E233" s="211">
        <v>39590</v>
      </c>
      <c r="F233" s="210"/>
      <c r="G233" s="212">
        <v>21204</v>
      </c>
      <c r="H233" s="213">
        <v>1</v>
      </c>
      <c r="I233" s="214">
        <v>21204</v>
      </c>
      <c r="J233" s="60">
        <f t="shared" si="8"/>
        <v>0</v>
      </c>
    </row>
    <row r="234" spans="1:10" x14ac:dyDescent="0.25">
      <c r="A234" s="207">
        <v>13</v>
      </c>
      <c r="B234" s="208" t="s">
        <v>22</v>
      </c>
      <c r="C234" s="209">
        <v>1013400175</v>
      </c>
      <c r="D234" s="210" t="s">
        <v>23</v>
      </c>
      <c r="E234" s="211">
        <v>39903</v>
      </c>
      <c r="F234" s="210"/>
      <c r="G234" s="212">
        <v>30000</v>
      </c>
      <c r="H234" s="213">
        <v>1</v>
      </c>
      <c r="I234" s="214">
        <v>30000</v>
      </c>
      <c r="J234" s="60">
        <f t="shared" si="8"/>
        <v>0</v>
      </c>
    </row>
    <row r="235" spans="1:10" ht="22.5" x14ac:dyDescent="0.25">
      <c r="A235" s="207">
        <v>14</v>
      </c>
      <c r="B235" s="208" t="s">
        <v>24</v>
      </c>
      <c r="C235" s="209">
        <v>1013400199</v>
      </c>
      <c r="D235" s="211">
        <v>39081</v>
      </c>
      <c r="E235" s="210" t="s">
        <v>25</v>
      </c>
      <c r="F235" s="210"/>
      <c r="G235" s="212">
        <v>20433</v>
      </c>
      <c r="H235" s="213">
        <v>1</v>
      </c>
      <c r="I235" s="214">
        <v>20433</v>
      </c>
      <c r="J235" s="60">
        <f t="shared" si="8"/>
        <v>0</v>
      </c>
    </row>
    <row r="236" spans="1:10" x14ac:dyDescent="0.25">
      <c r="A236" s="207">
        <v>15</v>
      </c>
      <c r="B236" s="208" t="s">
        <v>26</v>
      </c>
      <c r="C236" s="209">
        <v>1013400201</v>
      </c>
      <c r="D236" s="210" t="s">
        <v>27</v>
      </c>
      <c r="E236" s="211">
        <v>41989</v>
      </c>
      <c r="F236" s="210"/>
      <c r="G236" s="212">
        <v>52924.25</v>
      </c>
      <c r="H236" s="213">
        <v>1</v>
      </c>
      <c r="I236" s="212">
        <v>52924.25</v>
      </c>
      <c r="J236" s="60">
        <f t="shared" si="8"/>
        <v>0</v>
      </c>
    </row>
    <row r="237" spans="1:10" x14ac:dyDescent="0.25">
      <c r="A237" s="207">
        <v>16</v>
      </c>
      <c r="B237" s="208" t="s">
        <v>28</v>
      </c>
      <c r="C237" s="209">
        <v>1013400191</v>
      </c>
      <c r="D237" s="210" t="s">
        <v>29</v>
      </c>
      <c r="E237" s="211">
        <v>39808</v>
      </c>
      <c r="F237" s="210"/>
      <c r="G237" s="212">
        <v>6172</v>
      </c>
      <c r="H237" s="213">
        <v>1</v>
      </c>
      <c r="I237" s="214">
        <v>6172</v>
      </c>
      <c r="J237" s="60">
        <f t="shared" si="8"/>
        <v>0</v>
      </c>
    </row>
    <row r="238" spans="1:10" x14ac:dyDescent="0.25">
      <c r="A238" s="207">
        <v>17</v>
      </c>
      <c r="B238" s="208" t="s">
        <v>30</v>
      </c>
      <c r="C238" s="209">
        <v>1013400203</v>
      </c>
      <c r="D238" s="210" t="s">
        <v>31</v>
      </c>
      <c r="E238" s="211">
        <v>39027</v>
      </c>
      <c r="F238" s="210"/>
      <c r="G238" s="212">
        <v>5859</v>
      </c>
      <c r="H238" s="213">
        <v>1</v>
      </c>
      <c r="I238" s="214">
        <v>5859</v>
      </c>
      <c r="J238" s="60">
        <f t="shared" si="8"/>
        <v>0</v>
      </c>
    </row>
    <row r="239" spans="1:10" x14ac:dyDescent="0.25">
      <c r="A239" s="207">
        <v>18</v>
      </c>
      <c r="B239" s="208" t="s">
        <v>32</v>
      </c>
      <c r="C239" s="209">
        <v>1013400178</v>
      </c>
      <c r="D239" s="211">
        <v>39742</v>
      </c>
      <c r="E239" s="210" t="s">
        <v>33</v>
      </c>
      <c r="F239" s="210"/>
      <c r="G239" s="212">
        <v>25503</v>
      </c>
      <c r="H239" s="213">
        <v>1</v>
      </c>
      <c r="I239" s="214">
        <v>25503</v>
      </c>
      <c r="J239" s="60">
        <f t="shared" si="8"/>
        <v>0</v>
      </c>
    </row>
    <row r="240" spans="1:10" x14ac:dyDescent="0.25">
      <c r="A240" s="207">
        <v>19</v>
      </c>
      <c r="B240" s="208" t="s">
        <v>34</v>
      </c>
      <c r="C240" s="209">
        <v>1013400200</v>
      </c>
      <c r="D240" s="210" t="s">
        <v>35</v>
      </c>
      <c r="E240" s="211">
        <v>39030</v>
      </c>
      <c r="F240" s="210"/>
      <c r="G240" s="212">
        <v>3622</v>
      </c>
      <c r="H240" s="213">
        <v>1</v>
      </c>
      <c r="I240" s="214">
        <v>3622</v>
      </c>
      <c r="J240" s="60">
        <f t="shared" si="8"/>
        <v>0</v>
      </c>
    </row>
    <row r="241" spans="1:10" x14ac:dyDescent="0.25">
      <c r="A241" s="207">
        <v>20</v>
      </c>
      <c r="B241" s="208" t="s">
        <v>36</v>
      </c>
      <c r="C241" s="209">
        <v>1013400179</v>
      </c>
      <c r="D241" s="210" t="s">
        <v>33</v>
      </c>
      <c r="E241" s="211">
        <v>39742</v>
      </c>
      <c r="F241" s="210"/>
      <c r="G241" s="212">
        <v>11565</v>
      </c>
      <c r="H241" s="213">
        <v>1</v>
      </c>
      <c r="I241" s="214">
        <v>11565</v>
      </c>
      <c r="J241" s="60">
        <f t="shared" si="8"/>
        <v>0</v>
      </c>
    </row>
    <row r="242" spans="1:10" x14ac:dyDescent="0.25">
      <c r="A242" s="207">
        <v>21</v>
      </c>
      <c r="B242" s="208" t="s">
        <v>37</v>
      </c>
      <c r="C242" s="209">
        <v>1013400198</v>
      </c>
      <c r="D242" s="210" t="s">
        <v>35</v>
      </c>
      <c r="E242" s="211">
        <v>39030</v>
      </c>
      <c r="F242" s="210"/>
      <c r="G242" s="212">
        <v>11704</v>
      </c>
      <c r="H242" s="213">
        <v>1</v>
      </c>
      <c r="I242" s="214">
        <v>11704</v>
      </c>
      <c r="J242" s="60">
        <f t="shared" si="8"/>
        <v>0</v>
      </c>
    </row>
    <row r="243" spans="1:10" x14ac:dyDescent="0.25">
      <c r="A243" s="207">
        <v>22</v>
      </c>
      <c r="B243" s="208" t="s">
        <v>38</v>
      </c>
      <c r="C243" s="209">
        <v>1013400202</v>
      </c>
      <c r="D243" s="210" t="s">
        <v>35</v>
      </c>
      <c r="E243" s="211">
        <v>39030</v>
      </c>
      <c r="F243" s="210"/>
      <c r="G243" s="212">
        <v>19715</v>
      </c>
      <c r="H243" s="213">
        <v>1</v>
      </c>
      <c r="I243" s="214">
        <v>19715</v>
      </c>
      <c r="J243" s="60">
        <f t="shared" si="8"/>
        <v>0</v>
      </c>
    </row>
    <row r="244" spans="1:10" x14ac:dyDescent="0.25">
      <c r="A244" s="207">
        <v>23</v>
      </c>
      <c r="B244" s="208" t="s">
        <v>39</v>
      </c>
      <c r="C244" s="209">
        <v>1013400173</v>
      </c>
      <c r="D244" s="210" t="s">
        <v>40</v>
      </c>
      <c r="E244" s="211">
        <v>39622</v>
      </c>
      <c r="F244" s="210"/>
      <c r="G244" s="212">
        <v>3514</v>
      </c>
      <c r="H244" s="213">
        <v>1</v>
      </c>
      <c r="I244" s="214">
        <v>3514</v>
      </c>
      <c r="J244" s="60">
        <f t="shared" si="8"/>
        <v>0</v>
      </c>
    </row>
    <row r="245" spans="1:10" x14ac:dyDescent="0.25">
      <c r="A245" s="207">
        <v>24</v>
      </c>
      <c r="B245" s="208" t="s">
        <v>41</v>
      </c>
      <c r="C245" s="209">
        <v>1013400196</v>
      </c>
      <c r="D245" s="211">
        <v>38804</v>
      </c>
      <c r="E245" s="210" t="s">
        <v>42</v>
      </c>
      <c r="F245" s="210"/>
      <c r="G245" s="212">
        <v>4308</v>
      </c>
      <c r="H245" s="213">
        <v>1</v>
      </c>
      <c r="I245" s="214">
        <v>4308</v>
      </c>
      <c r="J245" s="60">
        <f t="shared" si="8"/>
        <v>0</v>
      </c>
    </row>
    <row r="246" spans="1:10" ht="22.5" x14ac:dyDescent="0.25">
      <c r="A246" s="207">
        <v>25</v>
      </c>
      <c r="B246" s="208" t="s">
        <v>43</v>
      </c>
      <c r="C246" s="209">
        <v>1013400207</v>
      </c>
      <c r="D246" s="211">
        <v>40856</v>
      </c>
      <c r="E246" s="210" t="s">
        <v>44</v>
      </c>
      <c r="F246" s="210"/>
      <c r="G246" s="212">
        <v>18857.5</v>
      </c>
      <c r="H246" s="213">
        <v>1</v>
      </c>
      <c r="I246" s="215">
        <v>18857.5</v>
      </c>
      <c r="J246" s="60">
        <f t="shared" si="8"/>
        <v>0</v>
      </c>
    </row>
    <row r="247" spans="1:10" x14ac:dyDescent="0.25">
      <c r="A247" s="207">
        <v>26</v>
      </c>
      <c r="B247" s="208" t="s">
        <v>45</v>
      </c>
      <c r="C247" s="209">
        <v>1013400208</v>
      </c>
      <c r="D247" s="210" t="s">
        <v>44</v>
      </c>
      <c r="E247" s="211">
        <v>40856</v>
      </c>
      <c r="F247" s="210"/>
      <c r="G247" s="212">
        <v>9300.5</v>
      </c>
      <c r="H247" s="213">
        <v>1</v>
      </c>
      <c r="I247" s="215">
        <v>9300.5</v>
      </c>
      <c r="J247" s="60">
        <f t="shared" si="8"/>
        <v>0</v>
      </c>
    </row>
    <row r="248" spans="1:10" x14ac:dyDescent="0.25">
      <c r="A248" s="207">
        <v>27</v>
      </c>
      <c r="B248" s="208" t="s">
        <v>46</v>
      </c>
      <c r="C248" s="209">
        <v>1013400213</v>
      </c>
      <c r="D248" s="210" t="s">
        <v>23</v>
      </c>
      <c r="E248" s="211">
        <v>39903</v>
      </c>
      <c r="F248" s="210"/>
      <c r="G248" s="212">
        <v>16540</v>
      </c>
      <c r="H248" s="213">
        <v>1</v>
      </c>
      <c r="I248" s="214">
        <v>16540</v>
      </c>
      <c r="J248" s="60">
        <f t="shared" si="8"/>
        <v>0</v>
      </c>
    </row>
    <row r="249" spans="1:10" x14ac:dyDescent="0.25">
      <c r="A249" s="207">
        <v>28</v>
      </c>
      <c r="B249" s="208" t="s">
        <v>47</v>
      </c>
      <c r="C249" s="209">
        <v>1013400079</v>
      </c>
      <c r="D249" s="211">
        <v>40495</v>
      </c>
      <c r="E249" s="210" t="s">
        <v>48</v>
      </c>
      <c r="F249" s="210"/>
      <c r="G249" s="212">
        <v>4750</v>
      </c>
      <c r="H249" s="213">
        <v>1</v>
      </c>
      <c r="I249" s="214">
        <v>4750</v>
      </c>
      <c r="J249" s="60">
        <f t="shared" si="8"/>
        <v>0</v>
      </c>
    </row>
    <row r="250" spans="1:10" ht="22.5" x14ac:dyDescent="0.25">
      <c r="A250" s="207">
        <v>29</v>
      </c>
      <c r="B250" s="208" t="s">
        <v>49</v>
      </c>
      <c r="C250" s="209">
        <v>1013600223</v>
      </c>
      <c r="D250" s="210" t="s">
        <v>50</v>
      </c>
      <c r="E250" s="211">
        <v>41236</v>
      </c>
      <c r="F250" s="210"/>
      <c r="G250" s="212">
        <v>9550</v>
      </c>
      <c r="H250" s="213">
        <v>1</v>
      </c>
      <c r="I250" s="214">
        <v>9550</v>
      </c>
      <c r="J250" s="60">
        <f t="shared" si="8"/>
        <v>0</v>
      </c>
    </row>
    <row r="251" spans="1:10" ht="22.5" x14ac:dyDescent="0.25">
      <c r="A251" s="207">
        <v>30</v>
      </c>
      <c r="B251" s="208" t="s">
        <v>51</v>
      </c>
      <c r="C251" s="209">
        <v>1013600224</v>
      </c>
      <c r="D251" s="211">
        <v>41236</v>
      </c>
      <c r="E251" s="210" t="s">
        <v>50</v>
      </c>
      <c r="F251" s="210"/>
      <c r="G251" s="212">
        <v>5800</v>
      </c>
      <c r="H251" s="213">
        <v>1</v>
      </c>
      <c r="I251" s="214">
        <v>5800</v>
      </c>
      <c r="J251" s="60">
        <f t="shared" si="8"/>
        <v>0</v>
      </c>
    </row>
    <row r="252" spans="1:10" ht="22.5" x14ac:dyDescent="0.25">
      <c r="A252" s="207">
        <v>31</v>
      </c>
      <c r="B252" s="208" t="s">
        <v>52</v>
      </c>
      <c r="C252" s="209">
        <v>1013400233</v>
      </c>
      <c r="D252" s="210" t="s">
        <v>53</v>
      </c>
      <c r="E252" s="211">
        <v>42424</v>
      </c>
      <c r="F252" s="210"/>
      <c r="G252" s="212">
        <v>18970</v>
      </c>
      <c r="H252" s="213">
        <v>1</v>
      </c>
      <c r="I252" s="214">
        <v>18970</v>
      </c>
      <c r="J252" s="60">
        <f t="shared" si="8"/>
        <v>0</v>
      </c>
    </row>
    <row r="253" spans="1:10" x14ac:dyDescent="0.25">
      <c r="A253" s="207">
        <v>32</v>
      </c>
      <c r="B253" s="208" t="s">
        <v>54</v>
      </c>
      <c r="C253" s="209" t="s">
        <v>55</v>
      </c>
      <c r="D253" s="211">
        <v>43769</v>
      </c>
      <c r="E253" s="210" t="s">
        <v>56</v>
      </c>
      <c r="F253" s="210"/>
      <c r="G253" s="212">
        <v>32500</v>
      </c>
      <c r="H253" s="213">
        <v>1</v>
      </c>
      <c r="I253" s="214">
        <v>32500</v>
      </c>
      <c r="J253" s="60">
        <f t="shared" si="8"/>
        <v>0</v>
      </c>
    </row>
    <row r="254" spans="1:10" x14ac:dyDescent="0.25">
      <c r="A254" s="207">
        <v>33</v>
      </c>
      <c r="B254" s="208" t="s">
        <v>57</v>
      </c>
      <c r="C254" s="209" t="s">
        <v>58</v>
      </c>
      <c r="D254" s="210" t="s">
        <v>56</v>
      </c>
      <c r="E254" s="211">
        <v>43769</v>
      </c>
      <c r="F254" s="210"/>
      <c r="G254" s="212">
        <v>25900</v>
      </c>
      <c r="H254" s="213">
        <v>1</v>
      </c>
      <c r="I254" s="214">
        <v>25900</v>
      </c>
      <c r="J254" s="60">
        <f t="shared" si="8"/>
        <v>0</v>
      </c>
    </row>
    <row r="255" spans="1:10" ht="22.5" x14ac:dyDescent="0.25">
      <c r="A255" s="207">
        <v>34</v>
      </c>
      <c r="B255" s="208" t="s">
        <v>59</v>
      </c>
      <c r="C255" s="209" t="s">
        <v>60</v>
      </c>
      <c r="D255" s="211">
        <v>43816</v>
      </c>
      <c r="E255" s="210" t="s">
        <v>61</v>
      </c>
      <c r="F255" s="210"/>
      <c r="G255" s="212">
        <v>22000</v>
      </c>
      <c r="H255" s="213">
        <v>1</v>
      </c>
      <c r="I255" s="214">
        <v>22000</v>
      </c>
      <c r="J255" s="60">
        <f t="shared" si="8"/>
        <v>0</v>
      </c>
    </row>
    <row r="256" spans="1:10" x14ac:dyDescent="0.25">
      <c r="A256" s="281" t="s">
        <v>62</v>
      </c>
      <c r="B256" s="281"/>
      <c r="C256" s="281"/>
      <c r="D256" s="281"/>
      <c r="E256" s="175"/>
      <c r="F256" s="175"/>
      <c r="G256" s="61"/>
      <c r="H256" s="71"/>
      <c r="I256" s="62"/>
      <c r="J256" s="60"/>
    </row>
    <row r="257" spans="1:10" x14ac:dyDescent="0.25">
      <c r="A257" s="207">
        <v>35</v>
      </c>
      <c r="B257" s="208" t="s">
        <v>63</v>
      </c>
      <c r="C257" s="209">
        <v>1013600089</v>
      </c>
      <c r="D257" s="210" t="s">
        <v>64</v>
      </c>
      <c r="E257" s="211">
        <v>39273</v>
      </c>
      <c r="F257" s="210"/>
      <c r="G257" s="212">
        <v>8930</v>
      </c>
      <c r="H257" s="213">
        <v>1</v>
      </c>
      <c r="I257" s="214">
        <v>8930</v>
      </c>
      <c r="J257" s="60">
        <f t="shared" ref="J257:J285" si="9">G257-I257</f>
        <v>0</v>
      </c>
    </row>
    <row r="258" spans="1:10" x14ac:dyDescent="0.25">
      <c r="A258" s="207">
        <v>36</v>
      </c>
      <c r="B258" s="208" t="s">
        <v>65</v>
      </c>
      <c r="C258" s="209">
        <v>1013600210</v>
      </c>
      <c r="D258" s="210" t="s">
        <v>66</v>
      </c>
      <c r="E258" s="211">
        <v>40119</v>
      </c>
      <c r="F258" s="210"/>
      <c r="G258" s="212">
        <v>3970</v>
      </c>
      <c r="H258" s="213">
        <v>1</v>
      </c>
      <c r="I258" s="214">
        <v>3970</v>
      </c>
      <c r="J258" s="60">
        <f t="shared" si="9"/>
        <v>0</v>
      </c>
    </row>
    <row r="259" spans="1:10" x14ac:dyDescent="0.25">
      <c r="A259" s="207">
        <v>37</v>
      </c>
      <c r="B259" s="208" t="s">
        <v>67</v>
      </c>
      <c r="C259" s="209">
        <v>1013600212</v>
      </c>
      <c r="D259" s="210" t="s">
        <v>68</v>
      </c>
      <c r="E259" s="211">
        <v>40163</v>
      </c>
      <c r="F259" s="210"/>
      <c r="G259" s="212">
        <v>3170</v>
      </c>
      <c r="H259" s="213">
        <v>1</v>
      </c>
      <c r="I259" s="214">
        <v>3170</v>
      </c>
      <c r="J259" s="60">
        <f t="shared" si="9"/>
        <v>0</v>
      </c>
    </row>
    <row r="260" spans="1:10" x14ac:dyDescent="0.25">
      <c r="A260" s="207">
        <v>38</v>
      </c>
      <c r="B260" s="208" t="s">
        <v>69</v>
      </c>
      <c r="C260" s="209">
        <v>1013600211</v>
      </c>
      <c r="D260" s="210" t="s">
        <v>68</v>
      </c>
      <c r="E260" s="211">
        <v>40163</v>
      </c>
      <c r="F260" s="210"/>
      <c r="G260" s="212">
        <v>6930</v>
      </c>
      <c r="H260" s="213">
        <v>1</v>
      </c>
      <c r="I260" s="214">
        <v>6930</v>
      </c>
      <c r="J260" s="60">
        <f t="shared" si="9"/>
        <v>0</v>
      </c>
    </row>
    <row r="261" spans="1:10" x14ac:dyDescent="0.25">
      <c r="A261" s="207">
        <v>39</v>
      </c>
      <c r="B261" s="208" t="s">
        <v>70</v>
      </c>
      <c r="C261" s="209">
        <v>1013600032</v>
      </c>
      <c r="D261" s="210" t="s">
        <v>35</v>
      </c>
      <c r="E261" s="211">
        <v>39030</v>
      </c>
      <c r="F261" s="210"/>
      <c r="G261" s="212">
        <v>4850</v>
      </c>
      <c r="H261" s="213">
        <v>1</v>
      </c>
      <c r="I261" s="214">
        <v>4850</v>
      </c>
      <c r="J261" s="60">
        <f t="shared" si="9"/>
        <v>0</v>
      </c>
    </row>
    <row r="262" spans="1:10" x14ac:dyDescent="0.25">
      <c r="A262" s="207">
        <v>40</v>
      </c>
      <c r="B262" s="208" t="s">
        <v>71</v>
      </c>
      <c r="C262" s="209">
        <v>1013600040</v>
      </c>
      <c r="D262" s="210" t="s">
        <v>64</v>
      </c>
      <c r="E262" s="211">
        <v>39273</v>
      </c>
      <c r="F262" s="210"/>
      <c r="G262" s="212">
        <v>3550</v>
      </c>
      <c r="H262" s="213">
        <v>1</v>
      </c>
      <c r="I262" s="214">
        <v>3550</v>
      </c>
      <c r="J262" s="60">
        <f t="shared" si="9"/>
        <v>0</v>
      </c>
    </row>
    <row r="263" spans="1:10" x14ac:dyDescent="0.25">
      <c r="A263" s="207">
        <v>41</v>
      </c>
      <c r="B263" s="208" t="s">
        <v>72</v>
      </c>
      <c r="C263" s="209">
        <v>1013600037</v>
      </c>
      <c r="D263" s="210" t="s">
        <v>73</v>
      </c>
      <c r="E263" s="211">
        <v>39057</v>
      </c>
      <c r="F263" s="210"/>
      <c r="G263" s="212">
        <v>5253</v>
      </c>
      <c r="H263" s="213">
        <v>1</v>
      </c>
      <c r="I263" s="214">
        <v>5253</v>
      </c>
      <c r="J263" s="60">
        <f t="shared" si="9"/>
        <v>0</v>
      </c>
    </row>
    <row r="264" spans="1:10" x14ac:dyDescent="0.25">
      <c r="A264" s="207">
        <v>42</v>
      </c>
      <c r="B264" s="208" t="s">
        <v>74</v>
      </c>
      <c r="C264" s="209">
        <v>1013600038</v>
      </c>
      <c r="D264" s="210" t="s">
        <v>64</v>
      </c>
      <c r="E264" s="211">
        <v>39273</v>
      </c>
      <c r="F264" s="210"/>
      <c r="G264" s="212">
        <v>3550</v>
      </c>
      <c r="H264" s="213">
        <v>1</v>
      </c>
      <c r="I264" s="214">
        <v>3550</v>
      </c>
      <c r="J264" s="60">
        <f t="shared" si="9"/>
        <v>0</v>
      </c>
    </row>
    <row r="265" spans="1:10" x14ac:dyDescent="0.25">
      <c r="A265" s="207">
        <v>43</v>
      </c>
      <c r="B265" s="208" t="s">
        <v>75</v>
      </c>
      <c r="C265" s="209">
        <v>1013600036</v>
      </c>
      <c r="D265" s="210" t="s">
        <v>73</v>
      </c>
      <c r="E265" s="211">
        <v>39057</v>
      </c>
      <c r="F265" s="210"/>
      <c r="G265" s="212">
        <v>3361</v>
      </c>
      <c r="H265" s="213">
        <v>1</v>
      </c>
      <c r="I265" s="214">
        <v>3361</v>
      </c>
      <c r="J265" s="60">
        <f t="shared" si="9"/>
        <v>0</v>
      </c>
    </row>
    <row r="266" spans="1:10" x14ac:dyDescent="0.25">
      <c r="A266" s="207">
        <v>44</v>
      </c>
      <c r="B266" s="208" t="s">
        <v>76</v>
      </c>
      <c r="C266" s="209">
        <v>1013600033</v>
      </c>
      <c r="D266" s="210" t="s">
        <v>66</v>
      </c>
      <c r="E266" s="211">
        <v>40119</v>
      </c>
      <c r="F266" s="210"/>
      <c r="G266" s="212">
        <v>4600</v>
      </c>
      <c r="H266" s="213">
        <v>1</v>
      </c>
      <c r="I266" s="214">
        <v>4600</v>
      </c>
      <c r="J266" s="60">
        <f t="shared" si="9"/>
        <v>0</v>
      </c>
    </row>
    <row r="267" spans="1:10" x14ac:dyDescent="0.25">
      <c r="A267" s="207">
        <v>45</v>
      </c>
      <c r="B267" s="208" t="s">
        <v>77</v>
      </c>
      <c r="C267" s="209">
        <v>1013600039</v>
      </c>
      <c r="D267" s="210" t="s">
        <v>66</v>
      </c>
      <c r="E267" s="211">
        <v>40119</v>
      </c>
      <c r="F267" s="210"/>
      <c r="G267" s="212">
        <v>4600</v>
      </c>
      <c r="H267" s="213">
        <v>1</v>
      </c>
      <c r="I267" s="214">
        <v>4600</v>
      </c>
      <c r="J267" s="60">
        <f t="shared" si="9"/>
        <v>0</v>
      </c>
    </row>
    <row r="268" spans="1:10" x14ac:dyDescent="0.25">
      <c r="A268" s="207">
        <v>46</v>
      </c>
      <c r="B268" s="208" t="s">
        <v>78</v>
      </c>
      <c r="C268" s="209">
        <v>1013600041</v>
      </c>
      <c r="D268" s="210" t="s">
        <v>79</v>
      </c>
      <c r="E268" s="211">
        <v>39161</v>
      </c>
      <c r="F268" s="210"/>
      <c r="G268" s="212">
        <v>8930</v>
      </c>
      <c r="H268" s="213">
        <v>1</v>
      </c>
      <c r="I268" s="214">
        <v>8930</v>
      </c>
      <c r="J268" s="60">
        <f t="shared" si="9"/>
        <v>0</v>
      </c>
    </row>
    <row r="269" spans="1:10" x14ac:dyDescent="0.25">
      <c r="A269" s="207">
        <v>47</v>
      </c>
      <c r="B269" s="208" t="s">
        <v>80</v>
      </c>
      <c r="C269" s="209">
        <v>1013600058</v>
      </c>
      <c r="D269" s="210" t="s">
        <v>81</v>
      </c>
      <c r="E269" s="211">
        <v>39413</v>
      </c>
      <c r="F269" s="210"/>
      <c r="G269" s="212">
        <v>3655</v>
      </c>
      <c r="H269" s="213">
        <v>1</v>
      </c>
      <c r="I269" s="214">
        <v>3655</v>
      </c>
      <c r="J269" s="60">
        <f t="shared" si="9"/>
        <v>0</v>
      </c>
    </row>
    <row r="270" spans="1:10" x14ac:dyDescent="0.25">
      <c r="A270" s="207">
        <v>48</v>
      </c>
      <c r="B270" s="208" t="s">
        <v>82</v>
      </c>
      <c r="C270" s="209">
        <v>1013600052</v>
      </c>
      <c r="D270" s="210" t="s">
        <v>81</v>
      </c>
      <c r="E270" s="211">
        <v>39413</v>
      </c>
      <c r="F270" s="210"/>
      <c r="G270" s="212">
        <v>4600</v>
      </c>
      <c r="H270" s="213">
        <v>1</v>
      </c>
      <c r="I270" s="214">
        <v>4600</v>
      </c>
      <c r="J270" s="60">
        <f t="shared" si="9"/>
        <v>0</v>
      </c>
    </row>
    <row r="271" spans="1:10" x14ac:dyDescent="0.25">
      <c r="A271" s="207">
        <v>49</v>
      </c>
      <c r="B271" s="208" t="s">
        <v>83</v>
      </c>
      <c r="C271" s="209">
        <v>1013600057</v>
      </c>
      <c r="D271" s="210" t="s">
        <v>81</v>
      </c>
      <c r="E271" s="211">
        <v>39413</v>
      </c>
      <c r="F271" s="210"/>
      <c r="G271" s="212">
        <v>3655</v>
      </c>
      <c r="H271" s="213">
        <v>1</v>
      </c>
      <c r="I271" s="214">
        <v>3655</v>
      </c>
      <c r="J271" s="60">
        <f t="shared" si="9"/>
        <v>0</v>
      </c>
    </row>
    <row r="272" spans="1:10" x14ac:dyDescent="0.25">
      <c r="A272" s="207">
        <v>50</v>
      </c>
      <c r="B272" s="208" t="s">
        <v>74</v>
      </c>
      <c r="C272" s="209">
        <v>1013600055</v>
      </c>
      <c r="D272" s="210" t="s">
        <v>64</v>
      </c>
      <c r="E272" s="211">
        <v>39273</v>
      </c>
      <c r="F272" s="210"/>
      <c r="G272" s="212">
        <v>3550</v>
      </c>
      <c r="H272" s="213">
        <v>1</v>
      </c>
      <c r="I272" s="214">
        <v>3550</v>
      </c>
      <c r="J272" s="60">
        <f t="shared" si="9"/>
        <v>0</v>
      </c>
    </row>
    <row r="273" spans="1:10" x14ac:dyDescent="0.25">
      <c r="A273" s="207">
        <v>51</v>
      </c>
      <c r="B273" s="208" t="s">
        <v>84</v>
      </c>
      <c r="C273" s="209">
        <v>1013600056</v>
      </c>
      <c r="D273" s="211">
        <v>39413</v>
      </c>
      <c r="E273" s="210" t="s">
        <v>81</v>
      </c>
      <c r="F273" s="210"/>
      <c r="G273" s="212">
        <v>4560</v>
      </c>
      <c r="H273" s="213">
        <v>1</v>
      </c>
      <c r="I273" s="214">
        <v>4560</v>
      </c>
      <c r="J273" s="60">
        <f t="shared" si="9"/>
        <v>0</v>
      </c>
    </row>
    <row r="274" spans="1:10" x14ac:dyDescent="0.25">
      <c r="A274" s="207">
        <v>52</v>
      </c>
      <c r="B274" s="208" t="s">
        <v>85</v>
      </c>
      <c r="C274" s="209">
        <v>1013600018</v>
      </c>
      <c r="D274" s="210" t="s">
        <v>35</v>
      </c>
      <c r="E274" s="211">
        <v>39030</v>
      </c>
      <c r="F274" s="210"/>
      <c r="G274" s="212">
        <v>3836</v>
      </c>
      <c r="H274" s="213">
        <v>1</v>
      </c>
      <c r="I274" s="214">
        <v>3836</v>
      </c>
      <c r="J274" s="60">
        <f t="shared" si="9"/>
        <v>0</v>
      </c>
    </row>
    <row r="275" spans="1:10" x14ac:dyDescent="0.25">
      <c r="A275" s="207">
        <v>53</v>
      </c>
      <c r="B275" s="208" t="s">
        <v>86</v>
      </c>
      <c r="C275" s="209">
        <v>1013600053</v>
      </c>
      <c r="D275" s="210" t="s">
        <v>35</v>
      </c>
      <c r="E275" s="211">
        <v>39030</v>
      </c>
      <c r="F275" s="210"/>
      <c r="G275" s="212">
        <v>5018</v>
      </c>
      <c r="H275" s="213">
        <v>1</v>
      </c>
      <c r="I275" s="214">
        <v>5018</v>
      </c>
      <c r="J275" s="60">
        <f t="shared" si="9"/>
        <v>0</v>
      </c>
    </row>
    <row r="276" spans="1:10" x14ac:dyDescent="0.25">
      <c r="A276" s="207">
        <v>54</v>
      </c>
      <c r="B276" s="208" t="s">
        <v>78</v>
      </c>
      <c r="C276" s="209">
        <v>1013600043</v>
      </c>
      <c r="D276" s="210" t="s">
        <v>64</v>
      </c>
      <c r="E276" s="211">
        <v>39273</v>
      </c>
      <c r="F276" s="210"/>
      <c r="G276" s="212">
        <v>6200</v>
      </c>
      <c r="H276" s="213">
        <v>1</v>
      </c>
      <c r="I276" s="214">
        <v>6200</v>
      </c>
      <c r="J276" s="60">
        <f t="shared" si="9"/>
        <v>0</v>
      </c>
    </row>
    <row r="277" spans="1:10" x14ac:dyDescent="0.25">
      <c r="A277" s="207">
        <v>55</v>
      </c>
      <c r="B277" s="208" t="s">
        <v>87</v>
      </c>
      <c r="C277" s="209">
        <v>1013600051</v>
      </c>
      <c r="D277" s="210" t="s">
        <v>64</v>
      </c>
      <c r="E277" s="211">
        <v>39273</v>
      </c>
      <c r="F277" s="210"/>
      <c r="G277" s="212">
        <v>6200</v>
      </c>
      <c r="H277" s="213">
        <v>1</v>
      </c>
      <c r="I277" s="214">
        <v>6200</v>
      </c>
      <c r="J277" s="60">
        <f t="shared" si="9"/>
        <v>0</v>
      </c>
    </row>
    <row r="278" spans="1:10" x14ac:dyDescent="0.25">
      <c r="A278" s="207">
        <v>56</v>
      </c>
      <c r="B278" s="208" t="s">
        <v>88</v>
      </c>
      <c r="C278" s="209">
        <v>1013600042</v>
      </c>
      <c r="D278" s="210" t="s">
        <v>64</v>
      </c>
      <c r="E278" s="211">
        <v>39273</v>
      </c>
      <c r="F278" s="210"/>
      <c r="G278" s="212">
        <v>8930</v>
      </c>
      <c r="H278" s="213">
        <v>1</v>
      </c>
      <c r="I278" s="214">
        <v>8930</v>
      </c>
      <c r="J278" s="60">
        <f t="shared" si="9"/>
        <v>0</v>
      </c>
    </row>
    <row r="279" spans="1:10" x14ac:dyDescent="0.25">
      <c r="A279" s="207">
        <v>57</v>
      </c>
      <c r="B279" s="208" t="s">
        <v>72</v>
      </c>
      <c r="C279" s="209">
        <v>1013600054</v>
      </c>
      <c r="D279" s="210" t="s">
        <v>81</v>
      </c>
      <c r="E279" s="211">
        <v>39413</v>
      </c>
      <c r="F279" s="210"/>
      <c r="G279" s="212">
        <v>7095</v>
      </c>
      <c r="H279" s="213">
        <v>1</v>
      </c>
      <c r="I279" s="214">
        <v>7095</v>
      </c>
      <c r="J279" s="60">
        <f t="shared" si="9"/>
        <v>0</v>
      </c>
    </row>
    <row r="280" spans="1:10" x14ac:dyDescent="0.25">
      <c r="A280" s="207">
        <v>58</v>
      </c>
      <c r="B280" s="208" t="s">
        <v>89</v>
      </c>
      <c r="C280" s="209">
        <v>1013600171</v>
      </c>
      <c r="D280" s="210" t="s">
        <v>90</v>
      </c>
      <c r="E280" s="211">
        <v>39562</v>
      </c>
      <c r="F280" s="210"/>
      <c r="G280" s="212">
        <v>3840</v>
      </c>
      <c r="H280" s="213">
        <v>1</v>
      </c>
      <c r="I280" s="214">
        <v>3840</v>
      </c>
      <c r="J280" s="60">
        <f t="shared" si="9"/>
        <v>0</v>
      </c>
    </row>
    <row r="281" spans="1:10" x14ac:dyDescent="0.25">
      <c r="A281" s="207">
        <v>59</v>
      </c>
      <c r="B281" s="208" t="s">
        <v>91</v>
      </c>
      <c r="C281" s="209">
        <v>1013600044</v>
      </c>
      <c r="D281" s="210" t="s">
        <v>92</v>
      </c>
      <c r="E281" s="211">
        <v>39232</v>
      </c>
      <c r="F281" s="210"/>
      <c r="G281" s="212">
        <v>3590</v>
      </c>
      <c r="H281" s="213">
        <v>1</v>
      </c>
      <c r="I281" s="214">
        <v>3590</v>
      </c>
      <c r="J281" s="60">
        <f t="shared" si="9"/>
        <v>0</v>
      </c>
    </row>
    <row r="282" spans="1:10" x14ac:dyDescent="0.25">
      <c r="A282" s="207">
        <v>60</v>
      </c>
      <c r="B282" s="208" t="s">
        <v>93</v>
      </c>
      <c r="C282" s="209">
        <v>1013600045</v>
      </c>
      <c r="D282" s="211">
        <v>39598</v>
      </c>
      <c r="E282" s="210" t="s">
        <v>94</v>
      </c>
      <c r="F282" s="210"/>
      <c r="G282" s="212">
        <v>3590</v>
      </c>
      <c r="H282" s="213">
        <v>1</v>
      </c>
      <c r="I282" s="214">
        <v>3590</v>
      </c>
      <c r="J282" s="60">
        <f t="shared" si="9"/>
        <v>0</v>
      </c>
    </row>
    <row r="283" spans="1:10" x14ac:dyDescent="0.25">
      <c r="A283" s="207">
        <v>61</v>
      </c>
      <c r="B283" s="208" t="s">
        <v>75</v>
      </c>
      <c r="C283" s="209">
        <v>1013600209</v>
      </c>
      <c r="D283" s="210" t="s">
        <v>66</v>
      </c>
      <c r="E283" s="211">
        <v>40119</v>
      </c>
      <c r="F283" s="210"/>
      <c r="G283" s="212">
        <v>5760</v>
      </c>
      <c r="H283" s="213">
        <v>1</v>
      </c>
      <c r="I283" s="214">
        <v>5760</v>
      </c>
      <c r="J283" s="60">
        <f t="shared" si="9"/>
        <v>0</v>
      </c>
    </row>
    <row r="284" spans="1:10" x14ac:dyDescent="0.25">
      <c r="A284" s="207">
        <v>62</v>
      </c>
      <c r="B284" s="208" t="s">
        <v>95</v>
      </c>
      <c r="C284" s="209">
        <v>1013600300</v>
      </c>
      <c r="D284" s="210" t="s">
        <v>96</v>
      </c>
      <c r="E284" s="211">
        <v>41540</v>
      </c>
      <c r="F284" s="210"/>
      <c r="G284" s="212">
        <v>3443</v>
      </c>
      <c r="H284" s="213">
        <v>1</v>
      </c>
      <c r="I284" s="214">
        <v>3443</v>
      </c>
      <c r="J284" s="60">
        <f t="shared" si="9"/>
        <v>0</v>
      </c>
    </row>
    <row r="285" spans="1:10" ht="22.5" x14ac:dyDescent="0.25">
      <c r="A285" s="207">
        <v>63</v>
      </c>
      <c r="B285" s="208" t="s">
        <v>97</v>
      </c>
      <c r="C285" s="209" t="s">
        <v>98</v>
      </c>
      <c r="D285" s="210" t="s">
        <v>99</v>
      </c>
      <c r="E285" s="211">
        <v>44041</v>
      </c>
      <c r="F285" s="210"/>
      <c r="G285" s="212">
        <v>10900</v>
      </c>
      <c r="H285" s="213">
        <v>1</v>
      </c>
      <c r="I285" s="216">
        <v>0</v>
      </c>
      <c r="J285" s="60">
        <f t="shared" si="9"/>
        <v>10900</v>
      </c>
    </row>
    <row r="286" spans="1:10" x14ac:dyDescent="0.25">
      <c r="A286" s="281" t="s">
        <v>100</v>
      </c>
      <c r="B286" s="281"/>
      <c r="C286" s="281"/>
      <c r="D286" s="281"/>
      <c r="E286" s="175"/>
      <c r="F286" s="175"/>
      <c r="G286" s="61"/>
      <c r="H286" s="59"/>
      <c r="I286" s="62"/>
      <c r="J286" s="60"/>
    </row>
    <row r="287" spans="1:10" ht="67.5" x14ac:dyDescent="0.25">
      <c r="A287" s="207">
        <v>64</v>
      </c>
      <c r="B287" s="208" t="s">
        <v>101</v>
      </c>
      <c r="C287" s="209">
        <v>1013800906</v>
      </c>
      <c r="D287" s="210" t="s">
        <v>102</v>
      </c>
      <c r="E287" s="211">
        <v>42171</v>
      </c>
      <c r="F287" s="201" t="s">
        <v>560</v>
      </c>
      <c r="G287" s="212">
        <v>98000</v>
      </c>
      <c r="H287" s="213">
        <v>1</v>
      </c>
      <c r="I287" s="214">
        <v>98000</v>
      </c>
      <c r="J287" s="60">
        <f>G287-I287</f>
        <v>0</v>
      </c>
    </row>
    <row r="288" spans="1:10" ht="15" customHeight="1" x14ac:dyDescent="0.25">
      <c r="A288" s="296" t="s">
        <v>417</v>
      </c>
      <c r="B288" s="296"/>
      <c r="C288" s="296"/>
      <c r="D288" s="296"/>
      <c r="E288" s="290" t="s">
        <v>293</v>
      </c>
      <c r="F288" s="290" t="s">
        <v>0</v>
      </c>
      <c r="G288" s="290" t="s">
        <v>1</v>
      </c>
      <c r="H288" s="288" t="s">
        <v>2</v>
      </c>
      <c r="I288" s="290" t="s">
        <v>3</v>
      </c>
    </row>
    <row r="289" spans="1:9" x14ac:dyDescent="0.25">
      <c r="A289" s="292" t="s">
        <v>417</v>
      </c>
      <c r="B289" s="292"/>
      <c r="C289" s="292"/>
      <c r="D289" s="292"/>
      <c r="E289" s="287"/>
      <c r="F289" s="291"/>
      <c r="G289" s="291"/>
      <c r="H289" s="289"/>
      <c r="I289" s="291"/>
    </row>
    <row r="290" spans="1:9" x14ac:dyDescent="0.25">
      <c r="A290" s="292" t="s">
        <v>417</v>
      </c>
      <c r="B290" s="292"/>
      <c r="C290" s="292"/>
      <c r="D290" s="292"/>
      <c r="E290" s="287"/>
      <c r="F290" s="291"/>
      <c r="G290" s="291"/>
      <c r="H290" s="289"/>
      <c r="I290" s="291"/>
    </row>
    <row r="291" spans="1:9" x14ac:dyDescent="0.25">
      <c r="A291" s="292" t="s">
        <v>417</v>
      </c>
      <c r="B291" s="292"/>
      <c r="C291" s="292"/>
      <c r="D291" s="292"/>
      <c r="E291" s="287"/>
      <c r="F291" s="291"/>
      <c r="G291" s="291"/>
      <c r="H291" s="289"/>
      <c r="I291" s="291"/>
    </row>
    <row r="292" spans="1:9" x14ac:dyDescent="0.25">
      <c r="A292" s="292" t="s">
        <v>417</v>
      </c>
      <c r="B292" s="292"/>
      <c r="C292" s="292"/>
      <c r="D292" s="292"/>
      <c r="E292" s="287"/>
      <c r="F292" s="291"/>
      <c r="G292" s="291"/>
      <c r="H292" s="289"/>
      <c r="I292" s="291"/>
    </row>
    <row r="293" spans="1:9" ht="38.25" x14ac:dyDescent="0.25">
      <c r="A293" s="177" t="s">
        <v>4</v>
      </c>
      <c r="B293" s="178" t="s">
        <v>5</v>
      </c>
      <c r="C293" s="179" t="s">
        <v>6</v>
      </c>
      <c r="D293" s="177" t="s">
        <v>7</v>
      </c>
      <c r="E293" s="287"/>
      <c r="F293" s="291"/>
      <c r="G293" s="291"/>
      <c r="H293" s="290"/>
      <c r="I293" s="291"/>
    </row>
    <row r="294" spans="1:9" x14ac:dyDescent="0.25">
      <c r="A294" s="292" t="s">
        <v>104</v>
      </c>
      <c r="B294" s="292"/>
      <c r="C294" s="292"/>
      <c r="D294" s="292"/>
      <c r="E294" s="179"/>
      <c r="F294" s="180"/>
      <c r="G294" s="181"/>
      <c r="H294" s="182"/>
      <c r="I294" s="183"/>
    </row>
    <row r="295" spans="1:9" ht="45" x14ac:dyDescent="0.25">
      <c r="A295" s="184">
        <v>1</v>
      </c>
      <c r="B295" s="185" t="s">
        <v>105</v>
      </c>
      <c r="C295" s="186">
        <v>1103112020</v>
      </c>
      <c r="D295" s="187">
        <v>44195</v>
      </c>
      <c r="E295" s="188">
        <v>20000</v>
      </c>
      <c r="F295" s="189">
        <v>3395.52</v>
      </c>
      <c r="G295" s="190">
        <v>1</v>
      </c>
      <c r="H295" s="191">
        <v>0</v>
      </c>
      <c r="I295" s="189">
        <v>3395.52</v>
      </c>
    </row>
    <row r="296" spans="1:9" ht="33.75" x14ac:dyDescent="0.25">
      <c r="A296" s="184">
        <v>2</v>
      </c>
      <c r="B296" s="185" t="s">
        <v>106</v>
      </c>
      <c r="C296" s="186">
        <v>1031100001</v>
      </c>
      <c r="D296" s="187">
        <v>42177</v>
      </c>
      <c r="E296" s="188">
        <v>651</v>
      </c>
      <c r="F296" s="189">
        <v>64223.68</v>
      </c>
      <c r="G296" s="190">
        <v>1</v>
      </c>
      <c r="H296" s="191">
        <v>0</v>
      </c>
      <c r="I296" s="189">
        <v>64223.68</v>
      </c>
    </row>
    <row r="297" spans="1:9" x14ac:dyDescent="0.25">
      <c r="A297" s="292" t="s">
        <v>107</v>
      </c>
      <c r="B297" s="292"/>
      <c r="C297" s="292"/>
      <c r="D297" s="292"/>
      <c r="E297" s="179"/>
      <c r="F297" s="192"/>
      <c r="G297" s="181"/>
      <c r="H297" s="182"/>
      <c r="I297" s="193"/>
    </row>
    <row r="298" spans="1:9" ht="33.75" x14ac:dyDescent="0.25">
      <c r="A298" s="184">
        <v>3</v>
      </c>
      <c r="B298" s="185" t="s">
        <v>298</v>
      </c>
      <c r="C298" s="186">
        <v>10313202019</v>
      </c>
      <c r="D298" s="187">
        <v>43831</v>
      </c>
      <c r="E298" s="194" t="s">
        <v>512</v>
      </c>
      <c r="F298" s="195">
        <v>1</v>
      </c>
      <c r="G298" s="190">
        <v>1</v>
      </c>
      <c r="H298" s="191">
        <v>0</v>
      </c>
      <c r="I298" s="196">
        <v>1</v>
      </c>
    </row>
    <row r="299" spans="1:9" ht="33.75" x14ac:dyDescent="0.25">
      <c r="A299" s="184">
        <v>4</v>
      </c>
      <c r="B299" s="185" t="s">
        <v>296</v>
      </c>
      <c r="C299" s="186">
        <v>10313202016</v>
      </c>
      <c r="D299" s="188" t="s">
        <v>108</v>
      </c>
      <c r="E299" s="188" t="s">
        <v>519</v>
      </c>
      <c r="F299" s="195">
        <v>1</v>
      </c>
      <c r="G299" s="190">
        <v>1</v>
      </c>
      <c r="H299" s="191">
        <v>0</v>
      </c>
      <c r="I299" s="196">
        <v>1</v>
      </c>
    </row>
    <row r="300" spans="1:9" ht="33.75" x14ac:dyDescent="0.25">
      <c r="A300" s="184">
        <v>5</v>
      </c>
      <c r="B300" s="185" t="s">
        <v>295</v>
      </c>
      <c r="C300" s="186">
        <v>10313202004</v>
      </c>
      <c r="D300" s="188" t="s">
        <v>108</v>
      </c>
      <c r="E300" s="194" t="s">
        <v>518</v>
      </c>
      <c r="F300" s="195">
        <v>1</v>
      </c>
      <c r="G300" s="190">
        <v>1</v>
      </c>
      <c r="H300" s="191">
        <v>0</v>
      </c>
      <c r="I300" s="196">
        <v>1</v>
      </c>
    </row>
    <row r="301" spans="1:9" ht="33.75" x14ac:dyDescent="0.25">
      <c r="A301" s="184">
        <v>6</v>
      </c>
      <c r="B301" s="185" t="s">
        <v>299</v>
      </c>
      <c r="C301" s="186">
        <v>10313202013</v>
      </c>
      <c r="D301" s="188" t="s">
        <v>108</v>
      </c>
      <c r="E301" s="188" t="s">
        <v>514</v>
      </c>
      <c r="F301" s="195">
        <v>1</v>
      </c>
      <c r="G301" s="190">
        <v>1</v>
      </c>
      <c r="H301" s="191">
        <v>0</v>
      </c>
      <c r="I301" s="196">
        <v>1</v>
      </c>
    </row>
    <row r="302" spans="1:9" ht="33.75" x14ac:dyDescent="0.25">
      <c r="A302" s="184">
        <v>7</v>
      </c>
      <c r="B302" s="185" t="s">
        <v>300</v>
      </c>
      <c r="C302" s="186">
        <v>10313202007</v>
      </c>
      <c r="D302" s="188" t="s">
        <v>108</v>
      </c>
      <c r="E302" s="188" t="s">
        <v>517</v>
      </c>
      <c r="F302" s="195">
        <v>1</v>
      </c>
      <c r="G302" s="190">
        <v>1</v>
      </c>
      <c r="H302" s="191">
        <v>0</v>
      </c>
      <c r="I302" s="196">
        <v>1</v>
      </c>
    </row>
    <row r="303" spans="1:9" ht="45" x14ac:dyDescent="0.25">
      <c r="A303" s="184">
        <v>8</v>
      </c>
      <c r="B303" s="185" t="s">
        <v>301</v>
      </c>
      <c r="C303" s="186">
        <v>10313202002</v>
      </c>
      <c r="D303" s="188" t="s">
        <v>108</v>
      </c>
      <c r="E303" s="194" t="s">
        <v>516</v>
      </c>
      <c r="F303" s="195">
        <v>1</v>
      </c>
      <c r="G303" s="190">
        <v>1</v>
      </c>
      <c r="H303" s="191">
        <v>0</v>
      </c>
      <c r="I303" s="196">
        <v>1</v>
      </c>
    </row>
    <row r="304" spans="1:9" ht="33.75" x14ac:dyDescent="0.25">
      <c r="A304" s="184">
        <v>9</v>
      </c>
      <c r="B304" s="185" t="s">
        <v>302</v>
      </c>
      <c r="C304" s="186">
        <v>10313202001</v>
      </c>
      <c r="D304" s="188" t="s">
        <v>108</v>
      </c>
      <c r="E304" s="194" t="s">
        <v>516</v>
      </c>
      <c r="F304" s="195">
        <v>1</v>
      </c>
      <c r="G304" s="190">
        <v>1</v>
      </c>
      <c r="H304" s="191">
        <v>0</v>
      </c>
      <c r="I304" s="196">
        <v>1</v>
      </c>
    </row>
    <row r="305" spans="1:9" ht="33.75" x14ac:dyDescent="0.25">
      <c r="A305" s="197">
        <v>10</v>
      </c>
      <c r="B305" s="185" t="s">
        <v>303</v>
      </c>
      <c r="C305" s="186">
        <v>10313202012</v>
      </c>
      <c r="D305" s="188" t="s">
        <v>108</v>
      </c>
      <c r="E305" s="188" t="s">
        <v>515</v>
      </c>
      <c r="F305" s="195">
        <v>1</v>
      </c>
      <c r="G305" s="190">
        <v>1</v>
      </c>
      <c r="H305" s="191">
        <v>0</v>
      </c>
      <c r="I305" s="196">
        <v>1</v>
      </c>
    </row>
    <row r="306" spans="1:9" ht="33.75" x14ac:dyDescent="0.25">
      <c r="A306" s="197">
        <v>11</v>
      </c>
      <c r="B306" s="185" t="s">
        <v>304</v>
      </c>
      <c r="C306" s="186">
        <v>10313202011</v>
      </c>
      <c r="D306" s="188" t="s">
        <v>108</v>
      </c>
      <c r="E306" s="188" t="s">
        <v>514</v>
      </c>
      <c r="F306" s="195">
        <v>1</v>
      </c>
      <c r="G306" s="190">
        <v>1</v>
      </c>
      <c r="H306" s="191">
        <v>0</v>
      </c>
      <c r="I306" s="196">
        <v>1</v>
      </c>
    </row>
    <row r="307" spans="1:9" ht="33.75" x14ac:dyDescent="0.25">
      <c r="A307" s="197">
        <v>12</v>
      </c>
      <c r="B307" s="185" t="s">
        <v>305</v>
      </c>
      <c r="C307" s="186">
        <v>10313202017</v>
      </c>
      <c r="D307" s="188" t="s">
        <v>108</v>
      </c>
      <c r="E307" s="188" t="s">
        <v>513</v>
      </c>
      <c r="F307" s="195">
        <v>1</v>
      </c>
      <c r="G307" s="190">
        <v>1</v>
      </c>
      <c r="H307" s="191">
        <v>0</v>
      </c>
      <c r="I307" s="196">
        <v>1</v>
      </c>
    </row>
    <row r="308" spans="1:9" ht="33.75" x14ac:dyDescent="0.25">
      <c r="A308" s="197">
        <v>13</v>
      </c>
      <c r="B308" s="185" t="s">
        <v>297</v>
      </c>
      <c r="C308" s="186">
        <v>10313202003</v>
      </c>
      <c r="D308" s="188" t="s">
        <v>108</v>
      </c>
      <c r="E308" s="194" t="s">
        <v>512</v>
      </c>
      <c r="F308" s="195">
        <v>1</v>
      </c>
      <c r="G308" s="190">
        <v>1</v>
      </c>
      <c r="H308" s="191">
        <v>0</v>
      </c>
      <c r="I308" s="196">
        <v>1</v>
      </c>
    </row>
    <row r="309" spans="1:9" ht="33.75" x14ac:dyDescent="0.25">
      <c r="A309" s="197">
        <v>14</v>
      </c>
      <c r="B309" s="185" t="s">
        <v>306</v>
      </c>
      <c r="C309" s="186">
        <v>10313202015</v>
      </c>
      <c r="D309" s="188" t="s">
        <v>108</v>
      </c>
      <c r="E309" s="188" t="s">
        <v>509</v>
      </c>
      <c r="F309" s="195">
        <v>1</v>
      </c>
      <c r="G309" s="190">
        <v>1</v>
      </c>
      <c r="H309" s="191">
        <v>0</v>
      </c>
      <c r="I309" s="196">
        <v>1</v>
      </c>
    </row>
    <row r="310" spans="1:9" ht="33.75" x14ac:dyDescent="0.25">
      <c r="A310" s="197">
        <v>15</v>
      </c>
      <c r="B310" s="185" t="s">
        <v>307</v>
      </c>
      <c r="C310" s="186">
        <v>10313202020</v>
      </c>
      <c r="D310" s="188" t="s">
        <v>108</v>
      </c>
      <c r="E310" s="194" t="s">
        <v>511</v>
      </c>
      <c r="F310" s="195">
        <v>1</v>
      </c>
      <c r="G310" s="190">
        <v>1</v>
      </c>
      <c r="H310" s="191">
        <v>0</v>
      </c>
      <c r="I310" s="196">
        <v>1</v>
      </c>
    </row>
    <row r="311" spans="1:9" ht="33.75" x14ac:dyDescent="0.25">
      <c r="A311" s="197">
        <v>16</v>
      </c>
      <c r="B311" s="185" t="s">
        <v>308</v>
      </c>
      <c r="C311" s="186">
        <v>10313202018</v>
      </c>
      <c r="D311" s="188" t="s">
        <v>108</v>
      </c>
      <c r="E311" s="188" t="s">
        <v>510</v>
      </c>
      <c r="F311" s="195">
        <v>1</v>
      </c>
      <c r="G311" s="190">
        <v>1</v>
      </c>
      <c r="H311" s="191">
        <v>0</v>
      </c>
      <c r="I311" s="196">
        <v>1</v>
      </c>
    </row>
    <row r="312" spans="1:9" ht="33.75" x14ac:dyDescent="0.25">
      <c r="A312" s="197">
        <v>17</v>
      </c>
      <c r="B312" s="185" t="s">
        <v>309</v>
      </c>
      <c r="C312" s="186">
        <v>10313202014</v>
      </c>
      <c r="D312" s="188" t="s">
        <v>108</v>
      </c>
      <c r="E312" s="188" t="s">
        <v>509</v>
      </c>
      <c r="F312" s="195">
        <v>1</v>
      </c>
      <c r="G312" s="190">
        <v>1</v>
      </c>
      <c r="H312" s="191">
        <v>0</v>
      </c>
      <c r="I312" s="196">
        <v>1</v>
      </c>
    </row>
    <row r="313" spans="1:9" ht="33.75" x14ac:dyDescent="0.25">
      <c r="A313" s="197">
        <v>18</v>
      </c>
      <c r="B313" s="185" t="s">
        <v>310</v>
      </c>
      <c r="C313" s="186">
        <v>10313202005</v>
      </c>
      <c r="D313" s="188" t="s">
        <v>108</v>
      </c>
      <c r="E313" s="188" t="s">
        <v>506</v>
      </c>
      <c r="F313" s="195">
        <v>1</v>
      </c>
      <c r="G313" s="190">
        <v>1</v>
      </c>
      <c r="H313" s="191">
        <v>0</v>
      </c>
      <c r="I313" s="196">
        <v>1</v>
      </c>
    </row>
    <row r="314" spans="1:9" ht="33.75" x14ac:dyDescent="0.25">
      <c r="A314" s="197">
        <v>19</v>
      </c>
      <c r="B314" s="185" t="s">
        <v>311</v>
      </c>
      <c r="C314" s="186">
        <v>10313202010</v>
      </c>
      <c r="D314" s="188" t="s">
        <v>108</v>
      </c>
      <c r="E314" s="188" t="s">
        <v>505</v>
      </c>
      <c r="F314" s="195">
        <v>1</v>
      </c>
      <c r="G314" s="190">
        <v>1</v>
      </c>
      <c r="H314" s="191">
        <v>0</v>
      </c>
      <c r="I314" s="196">
        <v>1</v>
      </c>
    </row>
    <row r="315" spans="1:9" ht="33.75" x14ac:dyDescent="0.25">
      <c r="A315" s="197">
        <v>20</v>
      </c>
      <c r="B315" s="185" t="s">
        <v>312</v>
      </c>
      <c r="C315" s="186">
        <v>10313202008</v>
      </c>
      <c r="D315" s="188" t="s">
        <v>108</v>
      </c>
      <c r="E315" s="188" t="s">
        <v>508</v>
      </c>
      <c r="F315" s="195">
        <v>1</v>
      </c>
      <c r="G315" s="190">
        <v>1</v>
      </c>
      <c r="H315" s="191">
        <v>0</v>
      </c>
      <c r="I315" s="196">
        <v>1</v>
      </c>
    </row>
    <row r="316" spans="1:9" ht="33.75" x14ac:dyDescent="0.25">
      <c r="A316" s="197">
        <v>21</v>
      </c>
      <c r="B316" s="185" t="s">
        <v>313</v>
      </c>
      <c r="C316" s="186">
        <v>10313202006</v>
      </c>
      <c r="D316" s="188" t="s">
        <v>108</v>
      </c>
      <c r="E316" s="188" t="s">
        <v>506</v>
      </c>
      <c r="F316" s="195">
        <v>1</v>
      </c>
      <c r="G316" s="190">
        <v>1</v>
      </c>
      <c r="H316" s="191">
        <v>0</v>
      </c>
      <c r="I316" s="196">
        <v>1</v>
      </c>
    </row>
    <row r="317" spans="1:9" ht="33.75" x14ac:dyDescent="0.25">
      <c r="A317" s="197">
        <v>22</v>
      </c>
      <c r="B317" s="185" t="s">
        <v>314</v>
      </c>
      <c r="C317" s="186">
        <v>10313202009</v>
      </c>
      <c r="D317" s="188" t="s">
        <v>108</v>
      </c>
      <c r="E317" s="188" t="s">
        <v>507</v>
      </c>
      <c r="F317" s="195">
        <v>1</v>
      </c>
      <c r="G317" s="190">
        <v>1</v>
      </c>
      <c r="H317" s="191">
        <v>0</v>
      </c>
      <c r="I317" s="196">
        <v>1</v>
      </c>
    </row>
    <row r="318" spans="1:9" x14ac:dyDescent="0.25">
      <c r="B318" s="41" t="s">
        <v>590</v>
      </c>
      <c r="C318" s="41"/>
      <c r="E318" s="41"/>
    </row>
    <row r="319" spans="1:9" x14ac:dyDescent="0.25">
      <c r="A319" s="297" t="s">
        <v>376</v>
      </c>
      <c r="B319" s="104" t="s">
        <v>417</v>
      </c>
      <c r="C319" s="300" t="s">
        <v>379</v>
      </c>
      <c r="D319" s="293" t="s">
        <v>109</v>
      </c>
      <c r="E319" s="293" t="s">
        <v>380</v>
      </c>
    </row>
    <row r="320" spans="1:9" x14ac:dyDescent="0.25">
      <c r="A320" s="298"/>
      <c r="B320" s="105" t="s">
        <v>420</v>
      </c>
      <c r="C320" s="301"/>
      <c r="D320" s="294"/>
      <c r="E320" s="294"/>
    </row>
    <row r="321" spans="1:5" x14ac:dyDescent="0.25">
      <c r="A321" s="299"/>
      <c r="B321" s="106" t="s">
        <v>417</v>
      </c>
      <c r="C321" s="302"/>
      <c r="D321" s="295"/>
      <c r="E321" s="295"/>
    </row>
    <row r="322" spans="1:5" ht="22.5" x14ac:dyDescent="0.25">
      <c r="A322" s="29">
        <v>1</v>
      </c>
      <c r="B322" s="93" t="s">
        <v>381</v>
      </c>
      <c r="C322" s="36">
        <v>1600</v>
      </c>
      <c r="D322" s="37">
        <v>1</v>
      </c>
      <c r="E322" s="36">
        <v>1600</v>
      </c>
    </row>
    <row r="323" spans="1:5" ht="22.5" x14ac:dyDescent="0.25">
      <c r="A323" s="29">
        <v>2</v>
      </c>
      <c r="B323" s="94" t="s">
        <v>382</v>
      </c>
      <c r="C323" s="36">
        <v>2797.89</v>
      </c>
      <c r="D323" s="37">
        <v>142</v>
      </c>
      <c r="E323" s="36">
        <v>397300</v>
      </c>
    </row>
    <row r="324" spans="1:5" x14ac:dyDescent="0.25">
      <c r="A324" s="29">
        <v>3</v>
      </c>
      <c r="B324" s="94" t="s">
        <v>383</v>
      </c>
      <c r="C324" s="38">
        <v>260</v>
      </c>
      <c r="D324" s="37">
        <v>1</v>
      </c>
      <c r="E324" s="38">
        <v>260</v>
      </c>
    </row>
    <row r="325" spans="1:5" x14ac:dyDescent="0.25">
      <c r="A325" s="29">
        <v>4</v>
      </c>
      <c r="B325" s="94" t="s">
        <v>384</v>
      </c>
      <c r="C325" s="38">
        <v>470</v>
      </c>
      <c r="D325" s="37">
        <v>30</v>
      </c>
      <c r="E325" s="36">
        <v>14100</v>
      </c>
    </row>
    <row r="326" spans="1:5" x14ac:dyDescent="0.25">
      <c r="A326" s="29">
        <v>5</v>
      </c>
      <c r="B326" s="94" t="s">
        <v>385</v>
      </c>
      <c r="C326" s="36">
        <v>1500</v>
      </c>
      <c r="D326" s="37">
        <v>2</v>
      </c>
      <c r="E326" s="36">
        <v>3000</v>
      </c>
    </row>
    <row r="327" spans="1:5" x14ac:dyDescent="0.25">
      <c r="A327" s="29">
        <v>6</v>
      </c>
      <c r="B327" s="94" t="s">
        <v>386</v>
      </c>
      <c r="C327" s="36">
        <v>2400</v>
      </c>
      <c r="D327" s="37">
        <v>1</v>
      </c>
      <c r="E327" s="36">
        <v>2400</v>
      </c>
    </row>
    <row r="328" spans="1:5" ht="22.5" x14ac:dyDescent="0.25">
      <c r="A328" s="29">
        <v>7</v>
      </c>
      <c r="B328" s="94" t="s">
        <v>387</v>
      </c>
      <c r="C328" s="36">
        <v>1650</v>
      </c>
      <c r="D328" s="37">
        <v>2</v>
      </c>
      <c r="E328" s="36">
        <v>3300</v>
      </c>
    </row>
    <row r="329" spans="1:5" ht="22.5" x14ac:dyDescent="0.25">
      <c r="A329" s="29">
        <v>8</v>
      </c>
      <c r="B329" s="94" t="s">
        <v>388</v>
      </c>
      <c r="C329" s="36">
        <v>2300</v>
      </c>
      <c r="D329" s="37">
        <v>2</v>
      </c>
      <c r="E329" s="36">
        <v>4600</v>
      </c>
    </row>
    <row r="330" spans="1:5" ht="22.5" x14ac:dyDescent="0.25">
      <c r="A330" s="29">
        <v>9</v>
      </c>
      <c r="B330" s="94" t="s">
        <v>389</v>
      </c>
      <c r="C330" s="36">
        <v>3100</v>
      </c>
      <c r="D330" s="37">
        <v>2</v>
      </c>
      <c r="E330" s="36">
        <v>6200</v>
      </c>
    </row>
    <row r="331" spans="1:5" x14ac:dyDescent="0.25">
      <c r="A331" s="29">
        <v>10</v>
      </c>
      <c r="B331" s="94" t="s">
        <v>390</v>
      </c>
      <c r="C331" s="36">
        <v>2600</v>
      </c>
      <c r="D331" s="37">
        <v>5</v>
      </c>
      <c r="E331" s="36">
        <v>13000</v>
      </c>
    </row>
    <row r="332" spans="1:5" ht="22.5" x14ac:dyDescent="0.25">
      <c r="A332" s="29">
        <v>11</v>
      </c>
      <c r="B332" s="94" t="s">
        <v>391</v>
      </c>
      <c r="C332" s="38">
        <v>350</v>
      </c>
      <c r="D332" s="37">
        <v>142</v>
      </c>
      <c r="E332" s="36">
        <v>49700</v>
      </c>
    </row>
    <row r="333" spans="1:5" x14ac:dyDescent="0.25">
      <c r="A333" s="29">
        <v>12</v>
      </c>
      <c r="B333" s="94" t="s">
        <v>392</v>
      </c>
      <c r="C333" s="36">
        <v>1200</v>
      </c>
      <c r="D333" s="37">
        <v>1</v>
      </c>
      <c r="E333" s="36">
        <v>1200</v>
      </c>
    </row>
    <row r="334" spans="1:5" x14ac:dyDescent="0.25">
      <c r="A334" s="29">
        <v>13</v>
      </c>
      <c r="B334" s="94" t="s">
        <v>30</v>
      </c>
      <c r="C334" s="36">
        <v>15800</v>
      </c>
      <c r="D334" s="37">
        <v>1</v>
      </c>
      <c r="E334" s="36">
        <v>15800</v>
      </c>
    </row>
    <row r="335" spans="1:5" x14ac:dyDescent="0.25">
      <c r="A335" s="29">
        <v>14</v>
      </c>
      <c r="B335" s="94" t="s">
        <v>393</v>
      </c>
      <c r="C335" s="36">
        <v>2000</v>
      </c>
      <c r="D335" s="37">
        <v>8</v>
      </c>
      <c r="E335" s="36">
        <v>16000</v>
      </c>
    </row>
    <row r="336" spans="1:5" x14ac:dyDescent="0.25">
      <c r="A336" s="29">
        <v>15</v>
      </c>
      <c r="B336" s="94" t="s">
        <v>394</v>
      </c>
      <c r="C336" s="36">
        <v>2100</v>
      </c>
      <c r="D336" s="37">
        <v>1</v>
      </c>
      <c r="E336" s="36">
        <v>2100</v>
      </c>
    </row>
    <row r="337" spans="1:5" ht="22.5" x14ac:dyDescent="0.25">
      <c r="A337" s="29">
        <v>16</v>
      </c>
      <c r="B337" s="94" t="s">
        <v>395</v>
      </c>
      <c r="C337" s="38">
        <v>500</v>
      </c>
      <c r="D337" s="37">
        <v>1</v>
      </c>
      <c r="E337" s="38">
        <v>500</v>
      </c>
    </row>
    <row r="338" spans="1:5" x14ac:dyDescent="0.25">
      <c r="A338" s="29">
        <v>17</v>
      </c>
      <c r="B338" s="94" t="s">
        <v>396</v>
      </c>
      <c r="C338" s="36">
        <v>1600</v>
      </c>
      <c r="D338" s="37">
        <v>1</v>
      </c>
      <c r="E338" s="36">
        <v>1600</v>
      </c>
    </row>
    <row r="339" spans="1:5" x14ac:dyDescent="0.25">
      <c r="A339" s="29">
        <v>18</v>
      </c>
      <c r="B339" s="94" t="s">
        <v>397</v>
      </c>
      <c r="C339" s="36">
        <v>2100</v>
      </c>
      <c r="D339" s="37">
        <v>1</v>
      </c>
      <c r="E339" s="36">
        <v>2100</v>
      </c>
    </row>
    <row r="340" spans="1:5" x14ac:dyDescent="0.25">
      <c r="A340" s="29">
        <v>19</v>
      </c>
      <c r="B340" s="94" t="s">
        <v>398</v>
      </c>
      <c r="C340" s="38">
        <v>500</v>
      </c>
      <c r="D340" s="37">
        <v>40</v>
      </c>
      <c r="E340" s="36">
        <v>20000</v>
      </c>
    </row>
    <row r="341" spans="1:5" ht="22.5" x14ac:dyDescent="0.25">
      <c r="A341" s="29">
        <v>20</v>
      </c>
      <c r="B341" s="94" t="s">
        <v>399</v>
      </c>
      <c r="C341" s="38">
        <v>50</v>
      </c>
      <c r="D341" s="37">
        <v>100</v>
      </c>
      <c r="E341" s="36">
        <v>5000</v>
      </c>
    </row>
    <row r="342" spans="1:5" ht="22.5" x14ac:dyDescent="0.25">
      <c r="A342" s="29">
        <v>21</v>
      </c>
      <c r="B342" s="94" t="s">
        <v>400</v>
      </c>
      <c r="C342" s="38">
        <v>60</v>
      </c>
      <c r="D342" s="37">
        <v>100</v>
      </c>
      <c r="E342" s="36">
        <v>6000</v>
      </c>
    </row>
    <row r="343" spans="1:5" x14ac:dyDescent="0.25">
      <c r="A343" s="29">
        <v>22</v>
      </c>
      <c r="B343" s="94" t="s">
        <v>38</v>
      </c>
      <c r="C343" s="36">
        <v>46950</v>
      </c>
      <c r="D343" s="37">
        <v>1</v>
      </c>
      <c r="E343" s="36">
        <v>46950</v>
      </c>
    </row>
    <row r="344" spans="1:5" ht="22.5" x14ac:dyDescent="0.25">
      <c r="A344" s="29">
        <v>23</v>
      </c>
      <c r="B344" s="94" t="s">
        <v>401</v>
      </c>
      <c r="C344" s="36">
        <v>3060</v>
      </c>
      <c r="D344" s="37">
        <v>5</v>
      </c>
      <c r="E344" s="36">
        <v>15300</v>
      </c>
    </row>
    <row r="345" spans="1:5" ht="22.5" x14ac:dyDescent="0.25">
      <c r="A345" s="29">
        <v>24</v>
      </c>
      <c r="B345" s="94" t="s">
        <v>402</v>
      </c>
      <c r="C345" s="36">
        <v>2978.75</v>
      </c>
      <c r="D345" s="37">
        <v>4</v>
      </c>
      <c r="E345" s="36">
        <v>11915</v>
      </c>
    </row>
    <row r="346" spans="1:5" x14ac:dyDescent="0.25">
      <c r="A346" s="29">
        <v>25</v>
      </c>
      <c r="B346" s="94" t="s">
        <v>403</v>
      </c>
      <c r="C346" s="36">
        <v>9954</v>
      </c>
      <c r="D346" s="37">
        <v>5</v>
      </c>
      <c r="E346" s="36">
        <v>49770</v>
      </c>
    </row>
    <row r="347" spans="1:5" x14ac:dyDescent="0.25">
      <c r="A347" s="29">
        <v>26</v>
      </c>
      <c r="B347" s="94" t="s">
        <v>404</v>
      </c>
      <c r="C347" s="36">
        <v>2000</v>
      </c>
      <c r="D347" s="37">
        <v>14</v>
      </c>
      <c r="E347" s="36">
        <v>28000</v>
      </c>
    </row>
    <row r="348" spans="1:5" x14ac:dyDescent="0.25">
      <c r="A348" s="29">
        <v>27</v>
      </c>
      <c r="B348" s="94" t="s">
        <v>405</v>
      </c>
      <c r="C348" s="36">
        <v>1400</v>
      </c>
      <c r="D348" s="37">
        <v>1</v>
      </c>
      <c r="E348" s="36">
        <v>1400</v>
      </c>
    </row>
    <row r="349" spans="1:5" x14ac:dyDescent="0.25">
      <c r="A349" s="29">
        <v>28</v>
      </c>
      <c r="B349" s="94" t="s">
        <v>406</v>
      </c>
      <c r="C349" s="38">
        <v>310</v>
      </c>
      <c r="D349" s="37">
        <v>2</v>
      </c>
      <c r="E349" s="38">
        <v>620</v>
      </c>
    </row>
    <row r="350" spans="1:5" x14ac:dyDescent="0.25">
      <c r="A350" s="29">
        <v>29</v>
      </c>
      <c r="B350" s="94" t="s">
        <v>407</v>
      </c>
      <c r="C350" s="38">
        <v>108</v>
      </c>
      <c r="D350" s="37">
        <v>50</v>
      </c>
      <c r="E350" s="36">
        <v>5400</v>
      </c>
    </row>
    <row r="351" spans="1:5" x14ac:dyDescent="0.25">
      <c r="A351" s="29">
        <v>30</v>
      </c>
      <c r="B351" s="94" t="s">
        <v>408</v>
      </c>
      <c r="C351" s="38">
        <v>100</v>
      </c>
      <c r="D351" s="37">
        <v>2</v>
      </c>
      <c r="E351" s="38">
        <v>200</v>
      </c>
    </row>
    <row r="352" spans="1:5" x14ac:dyDescent="0.25">
      <c r="A352" s="29">
        <v>31</v>
      </c>
      <c r="B352" s="94" t="s">
        <v>409</v>
      </c>
      <c r="C352" s="38">
        <v>419</v>
      </c>
      <c r="D352" s="37">
        <v>1</v>
      </c>
      <c r="E352" s="38">
        <v>419</v>
      </c>
    </row>
    <row r="353" spans="1:5" x14ac:dyDescent="0.25">
      <c r="A353" s="29">
        <v>32</v>
      </c>
      <c r="B353" s="94" t="s">
        <v>410</v>
      </c>
      <c r="C353" s="38">
        <v>571</v>
      </c>
      <c r="D353" s="37">
        <v>1</v>
      </c>
      <c r="E353" s="38">
        <v>571</v>
      </c>
    </row>
    <row r="354" spans="1:5" x14ac:dyDescent="0.25">
      <c r="A354" s="29">
        <v>33</v>
      </c>
      <c r="B354" s="94" t="s">
        <v>411</v>
      </c>
      <c r="C354" s="38">
        <v>335</v>
      </c>
      <c r="D354" s="37">
        <v>2</v>
      </c>
      <c r="E354" s="38">
        <v>670</v>
      </c>
    </row>
    <row r="355" spans="1:5" x14ac:dyDescent="0.25">
      <c r="A355" s="29">
        <v>34</v>
      </c>
      <c r="B355" s="94" t="s">
        <v>412</v>
      </c>
      <c r="C355" s="38">
        <v>1</v>
      </c>
      <c r="D355" s="37">
        <v>125</v>
      </c>
      <c r="E355" s="38">
        <v>125</v>
      </c>
    </row>
    <row r="356" spans="1:5" x14ac:dyDescent="0.25">
      <c r="A356" s="29">
        <v>35</v>
      </c>
      <c r="B356" s="94" t="s">
        <v>413</v>
      </c>
      <c r="C356" s="38">
        <v>483.5</v>
      </c>
      <c r="D356" s="37">
        <v>40</v>
      </c>
      <c r="E356" s="36">
        <v>19340</v>
      </c>
    </row>
  </sheetData>
  <mergeCells count="40">
    <mergeCell ref="E319:E321"/>
    <mergeCell ref="A288:D288"/>
    <mergeCell ref="E288:E293"/>
    <mergeCell ref="F288:F293"/>
    <mergeCell ref="G288:G293"/>
    <mergeCell ref="A294:D294"/>
    <mergeCell ref="A297:D297"/>
    <mergeCell ref="A319:A321"/>
    <mergeCell ref="C319:C321"/>
    <mergeCell ref="D319:D321"/>
    <mergeCell ref="H288:H293"/>
    <mergeCell ref="I288:I293"/>
    <mergeCell ref="A289:D289"/>
    <mergeCell ref="A290:D290"/>
    <mergeCell ref="A291:D291"/>
    <mergeCell ref="A292:D292"/>
    <mergeCell ref="I214:I219"/>
    <mergeCell ref="J214:J219"/>
    <mergeCell ref="A220:D220"/>
    <mergeCell ref="A231:D231"/>
    <mergeCell ref="A256:D256"/>
    <mergeCell ref="A286:D286"/>
    <mergeCell ref="H214:H219"/>
    <mergeCell ref="A159:B159"/>
    <mergeCell ref="A214:D218"/>
    <mergeCell ref="E214:E219"/>
    <mergeCell ref="F214:F219"/>
    <mergeCell ref="G214:G219"/>
    <mergeCell ref="H8:H11"/>
    <mergeCell ref="I8:I11"/>
    <mergeCell ref="A9:B9"/>
    <mergeCell ref="A10:B10"/>
    <mergeCell ref="A12:B12"/>
    <mergeCell ref="F8:F11"/>
    <mergeCell ref="G8:G11"/>
    <mergeCell ref="A138:B138"/>
    <mergeCell ref="A8:B8"/>
    <mergeCell ref="C8:C11"/>
    <mergeCell ref="D8:D11"/>
    <mergeCell ref="E8:E11"/>
  </mergeCells>
  <pageMargins left="0.70866141732283472" right="0.70866141732283472" top="0.9448818897637796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99"/>
  <sheetViews>
    <sheetView topLeftCell="A65" workbookViewId="0">
      <selection activeCell="A6" sqref="A6:J79"/>
    </sheetView>
  </sheetViews>
  <sheetFormatPr defaultRowHeight="15" x14ac:dyDescent="0.25"/>
  <cols>
    <col min="1" max="1" width="20.5703125" customWidth="1"/>
    <col min="2" max="2" width="22.140625" customWidth="1"/>
    <col min="3" max="3" width="11.85546875" customWidth="1"/>
    <col min="4" max="4" width="13.140625" customWidth="1"/>
    <col min="5" max="5" width="11.42578125" customWidth="1"/>
    <col min="6" max="6" width="22.140625" customWidth="1"/>
    <col min="7" max="7" width="13.28515625" customWidth="1"/>
    <col min="8" max="8" width="5.42578125" customWidth="1"/>
    <col min="9" max="9" width="12.5703125" customWidth="1"/>
    <col min="10" max="10" width="16.42578125" customWidth="1"/>
  </cols>
  <sheetData>
    <row r="4" spans="1:10" ht="15.75" x14ac:dyDescent="0.25">
      <c r="A4" s="1" t="s">
        <v>418</v>
      </c>
      <c r="B4" s="2"/>
      <c r="C4" s="2"/>
      <c r="D4" s="2"/>
      <c r="E4" s="2"/>
      <c r="F4" s="2"/>
      <c r="G4" s="2"/>
      <c r="H4" s="2"/>
      <c r="I4" s="39" t="s">
        <v>414</v>
      </c>
      <c r="J4" s="2"/>
    </row>
    <row r="5" spans="1:10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81" t="s">
        <v>417</v>
      </c>
      <c r="B6" s="281"/>
      <c r="C6" s="281"/>
      <c r="D6" s="281"/>
      <c r="E6" s="306" t="s">
        <v>286</v>
      </c>
      <c r="F6" s="303" t="s">
        <v>287</v>
      </c>
      <c r="G6" s="303" t="s">
        <v>0</v>
      </c>
      <c r="H6" s="303" t="s">
        <v>1</v>
      </c>
      <c r="I6" s="303" t="s">
        <v>2</v>
      </c>
      <c r="J6" s="303" t="s">
        <v>3</v>
      </c>
    </row>
    <row r="7" spans="1:10" x14ac:dyDescent="0.25">
      <c r="A7" s="285"/>
      <c r="B7" s="285"/>
      <c r="C7" s="285"/>
      <c r="D7" s="285"/>
      <c r="E7" s="307"/>
      <c r="F7" s="309"/>
      <c r="G7" s="304"/>
      <c r="H7" s="304"/>
      <c r="I7" s="304"/>
      <c r="J7" s="304"/>
    </row>
    <row r="8" spans="1:10" ht="2.25" customHeight="1" x14ac:dyDescent="0.25">
      <c r="A8" s="285"/>
      <c r="B8" s="285"/>
      <c r="C8" s="285"/>
      <c r="D8" s="285"/>
      <c r="E8" s="307"/>
      <c r="F8" s="309"/>
      <c r="G8" s="304"/>
      <c r="H8" s="304"/>
      <c r="I8" s="304"/>
      <c r="J8" s="304"/>
    </row>
    <row r="9" spans="1:10" ht="4.5" customHeight="1" x14ac:dyDescent="0.25">
      <c r="A9" s="285"/>
      <c r="B9" s="285"/>
      <c r="C9" s="285"/>
      <c r="D9" s="285"/>
      <c r="E9" s="307"/>
      <c r="F9" s="309"/>
      <c r="G9" s="304"/>
      <c r="H9" s="304"/>
      <c r="I9" s="304"/>
      <c r="J9" s="304"/>
    </row>
    <row r="10" spans="1:10" hidden="1" x14ac:dyDescent="0.25">
      <c r="A10" s="285"/>
      <c r="B10" s="285"/>
      <c r="C10" s="285"/>
      <c r="D10" s="285"/>
      <c r="E10" s="307"/>
      <c r="F10" s="309"/>
      <c r="G10" s="304"/>
      <c r="H10" s="304"/>
      <c r="I10" s="304"/>
      <c r="J10" s="304"/>
    </row>
    <row r="11" spans="1:10" ht="39.75" customHeight="1" x14ac:dyDescent="0.25">
      <c r="A11" s="73" t="s">
        <v>4</v>
      </c>
      <c r="B11" s="74" t="s">
        <v>5</v>
      </c>
      <c r="C11" s="58" t="s">
        <v>6</v>
      </c>
      <c r="D11" s="73" t="s">
        <v>7</v>
      </c>
      <c r="E11" s="308"/>
      <c r="F11" s="310"/>
      <c r="G11" s="305"/>
      <c r="H11" s="305"/>
      <c r="I11" s="305"/>
      <c r="J11" s="305"/>
    </row>
    <row r="12" spans="1:10" x14ac:dyDescent="0.25">
      <c r="A12" s="312" t="s">
        <v>8</v>
      </c>
      <c r="B12" s="312"/>
      <c r="C12" s="312"/>
      <c r="D12" s="312"/>
      <c r="E12" s="25"/>
      <c r="F12" s="25"/>
      <c r="G12" s="69">
        <v>1634088.16</v>
      </c>
      <c r="H12" s="70">
        <v>10</v>
      </c>
      <c r="I12" s="69">
        <v>989764.02</v>
      </c>
      <c r="J12" s="69">
        <v>644324.14</v>
      </c>
    </row>
    <row r="13" spans="1:10" ht="22.5" x14ac:dyDescent="0.25">
      <c r="A13" s="111">
        <v>1</v>
      </c>
      <c r="B13" s="112" t="s">
        <v>9</v>
      </c>
      <c r="C13" s="107">
        <v>22</v>
      </c>
      <c r="D13" s="113" t="s">
        <v>10</v>
      </c>
      <c r="E13" s="114">
        <v>25564</v>
      </c>
      <c r="F13" s="113" t="s">
        <v>564</v>
      </c>
      <c r="G13" s="108">
        <v>610141</v>
      </c>
      <c r="H13" s="115">
        <v>1</v>
      </c>
      <c r="I13" s="116">
        <v>610141</v>
      </c>
      <c r="J13" s="108">
        <f t="shared" ref="J13:J54" si="0">G13-I13</f>
        <v>0</v>
      </c>
    </row>
    <row r="14" spans="1:10" s="87" customFormat="1" ht="33.75" x14ac:dyDescent="0.25">
      <c r="A14" s="111">
        <v>2</v>
      </c>
      <c r="B14" s="112" t="s">
        <v>576</v>
      </c>
      <c r="C14" s="107">
        <v>7589645857</v>
      </c>
      <c r="D14" s="113" t="s">
        <v>11</v>
      </c>
      <c r="E14" s="114">
        <v>26481</v>
      </c>
      <c r="F14" s="113" t="s">
        <v>574</v>
      </c>
      <c r="G14" s="117">
        <v>1</v>
      </c>
      <c r="H14" s="115">
        <v>1</v>
      </c>
      <c r="I14" s="117">
        <v>0</v>
      </c>
      <c r="J14" s="108">
        <f t="shared" si="0"/>
        <v>1</v>
      </c>
    </row>
    <row r="15" spans="1:10" s="87" customFormat="1" ht="33.75" x14ac:dyDescent="0.25">
      <c r="A15" s="111">
        <v>3</v>
      </c>
      <c r="B15" s="112" t="s">
        <v>577</v>
      </c>
      <c r="C15" s="107">
        <v>7589645852</v>
      </c>
      <c r="D15" s="113" t="s">
        <v>11</v>
      </c>
      <c r="E15" s="114">
        <v>25385</v>
      </c>
      <c r="F15" s="113" t="s">
        <v>575</v>
      </c>
      <c r="G15" s="117">
        <v>1</v>
      </c>
      <c r="H15" s="115">
        <v>1</v>
      </c>
      <c r="I15" s="117">
        <v>0</v>
      </c>
      <c r="J15" s="108">
        <f t="shared" si="0"/>
        <v>1</v>
      </c>
    </row>
    <row r="16" spans="1:10" s="87" customFormat="1" ht="33.75" x14ac:dyDescent="0.25">
      <c r="A16" s="111">
        <v>4</v>
      </c>
      <c r="B16" s="112" t="s">
        <v>579</v>
      </c>
      <c r="C16" s="107">
        <v>7589645858</v>
      </c>
      <c r="D16" s="113" t="s">
        <v>11</v>
      </c>
      <c r="E16" s="114">
        <v>25385</v>
      </c>
      <c r="F16" s="113" t="s">
        <v>578</v>
      </c>
      <c r="G16" s="117">
        <v>1</v>
      </c>
      <c r="H16" s="115">
        <v>1</v>
      </c>
      <c r="I16" s="117">
        <v>0</v>
      </c>
      <c r="J16" s="108">
        <f t="shared" si="0"/>
        <v>1</v>
      </c>
    </row>
    <row r="17" spans="1:10" ht="33.75" x14ac:dyDescent="0.25">
      <c r="A17" s="111">
        <v>5</v>
      </c>
      <c r="B17" s="112" t="s">
        <v>12</v>
      </c>
      <c r="C17" s="107">
        <v>1011300065</v>
      </c>
      <c r="D17" s="113" t="s">
        <v>11</v>
      </c>
      <c r="E17" s="114">
        <v>31959</v>
      </c>
      <c r="F17" s="113" t="s">
        <v>578</v>
      </c>
      <c r="G17" s="117">
        <v>1</v>
      </c>
      <c r="H17" s="115">
        <v>1</v>
      </c>
      <c r="I17" s="117">
        <v>0</v>
      </c>
      <c r="J17" s="108">
        <f t="shared" si="0"/>
        <v>1</v>
      </c>
    </row>
    <row r="18" spans="1:10" ht="33.75" x14ac:dyDescent="0.25">
      <c r="A18" s="111">
        <v>6</v>
      </c>
      <c r="B18" s="112" t="s">
        <v>13</v>
      </c>
      <c r="C18" s="107">
        <v>1011300063</v>
      </c>
      <c r="D18" s="113" t="s">
        <v>11</v>
      </c>
      <c r="E18" s="114">
        <v>30651</v>
      </c>
      <c r="F18" s="113" t="s">
        <v>578</v>
      </c>
      <c r="G18" s="108">
        <v>89900</v>
      </c>
      <c r="H18" s="115">
        <v>1</v>
      </c>
      <c r="I18" s="116">
        <v>89900</v>
      </c>
      <c r="J18" s="108">
        <f t="shared" si="0"/>
        <v>0</v>
      </c>
    </row>
    <row r="19" spans="1:10" ht="33.75" x14ac:dyDescent="0.25">
      <c r="A19" s="111">
        <v>7</v>
      </c>
      <c r="B19" s="112" t="s">
        <v>470</v>
      </c>
      <c r="C19" s="107">
        <v>1011300062</v>
      </c>
      <c r="D19" s="113" t="s">
        <v>11</v>
      </c>
      <c r="E19" s="114">
        <v>25539</v>
      </c>
      <c r="F19" s="113" t="s">
        <v>578</v>
      </c>
      <c r="G19" s="108">
        <v>30443</v>
      </c>
      <c r="H19" s="115">
        <v>1</v>
      </c>
      <c r="I19" s="116">
        <v>30443</v>
      </c>
      <c r="J19" s="108">
        <f t="shared" si="0"/>
        <v>0</v>
      </c>
    </row>
    <row r="20" spans="1:10" s="87" customFormat="1" ht="45" x14ac:dyDescent="0.25">
      <c r="A20" s="111">
        <v>8</v>
      </c>
      <c r="B20" s="112" t="s">
        <v>580</v>
      </c>
      <c r="C20" s="107">
        <v>7589645856</v>
      </c>
      <c r="D20" s="113" t="s">
        <v>11</v>
      </c>
      <c r="E20" s="114">
        <v>23348</v>
      </c>
      <c r="F20" s="113" t="s">
        <v>578</v>
      </c>
      <c r="G20" s="117">
        <v>1</v>
      </c>
      <c r="H20" s="115">
        <v>1</v>
      </c>
      <c r="I20" s="117">
        <v>0</v>
      </c>
      <c r="J20" s="108">
        <f t="shared" si="0"/>
        <v>1</v>
      </c>
    </row>
    <row r="21" spans="1:10" ht="22.5" x14ac:dyDescent="0.25">
      <c r="A21" s="111">
        <v>9</v>
      </c>
      <c r="B21" s="112" t="s">
        <v>14</v>
      </c>
      <c r="C21" s="107">
        <v>7589645855</v>
      </c>
      <c r="D21" s="113" t="s">
        <v>11</v>
      </c>
      <c r="E21" s="114">
        <v>40881</v>
      </c>
      <c r="F21" s="113" t="s">
        <v>480</v>
      </c>
      <c r="G21" s="117">
        <v>1</v>
      </c>
      <c r="H21" s="115">
        <v>1</v>
      </c>
      <c r="I21" s="117">
        <v>0</v>
      </c>
      <c r="J21" s="108">
        <f t="shared" si="0"/>
        <v>1</v>
      </c>
    </row>
    <row r="22" spans="1:10" ht="103.5" customHeight="1" x14ac:dyDescent="0.25">
      <c r="A22" s="118">
        <v>10</v>
      </c>
      <c r="B22" s="112" t="s">
        <v>15</v>
      </c>
      <c r="C22" s="107">
        <v>29</v>
      </c>
      <c r="D22" s="113" t="s">
        <v>16</v>
      </c>
      <c r="E22" s="114">
        <v>34090</v>
      </c>
      <c r="F22" s="113" t="s">
        <v>270</v>
      </c>
      <c r="G22" s="108">
        <v>903598.16</v>
      </c>
      <c r="H22" s="115">
        <v>1</v>
      </c>
      <c r="I22" s="108">
        <v>259280.02</v>
      </c>
      <c r="J22" s="108">
        <f t="shared" si="0"/>
        <v>644318.14</v>
      </c>
    </row>
    <row r="23" spans="1:10" ht="35.25" customHeight="1" x14ac:dyDescent="0.25">
      <c r="A23" s="311" t="s">
        <v>17</v>
      </c>
      <c r="B23" s="311"/>
      <c r="C23" s="311"/>
      <c r="D23" s="311"/>
      <c r="E23" s="25"/>
      <c r="F23" s="25"/>
      <c r="G23" s="69">
        <v>411316.25</v>
      </c>
      <c r="H23" s="70">
        <v>24</v>
      </c>
      <c r="I23" s="69">
        <v>411316.25</v>
      </c>
      <c r="J23" s="3">
        <f t="shared" si="0"/>
        <v>0</v>
      </c>
    </row>
    <row r="24" spans="1:10" ht="33.75" x14ac:dyDescent="0.25">
      <c r="A24" s="30">
        <v>11</v>
      </c>
      <c r="B24" s="7" t="s">
        <v>18</v>
      </c>
      <c r="C24" s="8">
        <v>1013600226</v>
      </c>
      <c r="D24" s="9" t="s">
        <v>19</v>
      </c>
      <c r="E24" s="27">
        <v>42314</v>
      </c>
      <c r="F24" s="9"/>
      <c r="G24" s="4">
        <v>30625</v>
      </c>
      <c r="H24" s="5">
        <v>1</v>
      </c>
      <c r="I24" s="6">
        <v>30625</v>
      </c>
      <c r="J24" s="3">
        <f t="shared" si="0"/>
        <v>0</v>
      </c>
    </row>
    <row r="25" spans="1:10" x14ac:dyDescent="0.25">
      <c r="A25" s="30">
        <v>12</v>
      </c>
      <c r="B25" s="7" t="s">
        <v>20</v>
      </c>
      <c r="C25" s="8">
        <v>1013400195</v>
      </c>
      <c r="D25" s="9" t="s">
        <v>21</v>
      </c>
      <c r="E25" s="27">
        <v>39590</v>
      </c>
      <c r="F25" s="9"/>
      <c r="G25" s="4">
        <v>21204</v>
      </c>
      <c r="H25" s="5">
        <v>1</v>
      </c>
      <c r="I25" s="6">
        <v>21204</v>
      </c>
      <c r="J25" s="3">
        <f t="shared" si="0"/>
        <v>0</v>
      </c>
    </row>
    <row r="26" spans="1:10" ht="21" customHeight="1" x14ac:dyDescent="0.25">
      <c r="A26" s="30">
        <v>13</v>
      </c>
      <c r="B26" s="7" t="s">
        <v>22</v>
      </c>
      <c r="C26" s="8">
        <v>1013400175</v>
      </c>
      <c r="D26" s="9" t="s">
        <v>23</v>
      </c>
      <c r="E26" s="27">
        <v>39903</v>
      </c>
      <c r="F26" s="9"/>
      <c r="G26" s="4">
        <v>30000</v>
      </c>
      <c r="H26" s="5">
        <v>1</v>
      </c>
      <c r="I26" s="6">
        <v>30000</v>
      </c>
      <c r="J26" s="3">
        <f t="shared" si="0"/>
        <v>0</v>
      </c>
    </row>
    <row r="27" spans="1:10" ht="22.5" x14ac:dyDescent="0.25">
      <c r="A27" s="30">
        <v>14</v>
      </c>
      <c r="B27" s="7" t="s">
        <v>24</v>
      </c>
      <c r="C27" s="8">
        <v>1013400199</v>
      </c>
      <c r="D27" s="27">
        <v>39081</v>
      </c>
      <c r="E27" s="9" t="s">
        <v>25</v>
      </c>
      <c r="F27" s="9"/>
      <c r="G27" s="4">
        <v>20433</v>
      </c>
      <c r="H27" s="5">
        <v>1</v>
      </c>
      <c r="I27" s="6">
        <v>20433</v>
      </c>
      <c r="J27" s="3">
        <f t="shared" si="0"/>
        <v>0</v>
      </c>
    </row>
    <row r="28" spans="1:10" x14ac:dyDescent="0.25">
      <c r="A28" s="30">
        <v>15</v>
      </c>
      <c r="B28" s="7" t="s">
        <v>26</v>
      </c>
      <c r="C28" s="8">
        <v>1013400201</v>
      </c>
      <c r="D28" s="9" t="s">
        <v>27</v>
      </c>
      <c r="E28" s="27">
        <v>41989</v>
      </c>
      <c r="F28" s="9"/>
      <c r="G28" s="4">
        <v>52924.25</v>
      </c>
      <c r="H28" s="5">
        <v>1</v>
      </c>
      <c r="I28" s="4">
        <v>52924.25</v>
      </c>
      <c r="J28" s="3">
        <f t="shared" si="0"/>
        <v>0</v>
      </c>
    </row>
    <row r="29" spans="1:10" x14ac:dyDescent="0.25">
      <c r="A29" s="30">
        <v>16</v>
      </c>
      <c r="B29" s="7" t="s">
        <v>28</v>
      </c>
      <c r="C29" s="8">
        <v>1013400191</v>
      </c>
      <c r="D29" s="9" t="s">
        <v>29</v>
      </c>
      <c r="E29" s="27">
        <v>39808</v>
      </c>
      <c r="F29" s="9"/>
      <c r="G29" s="4">
        <v>6172</v>
      </c>
      <c r="H29" s="5">
        <v>1</v>
      </c>
      <c r="I29" s="6">
        <v>6172</v>
      </c>
      <c r="J29" s="3">
        <f t="shared" si="0"/>
        <v>0</v>
      </c>
    </row>
    <row r="30" spans="1:10" x14ac:dyDescent="0.25">
      <c r="A30" s="30">
        <v>17</v>
      </c>
      <c r="B30" s="7" t="s">
        <v>30</v>
      </c>
      <c r="C30" s="8">
        <v>1013400203</v>
      </c>
      <c r="D30" s="9" t="s">
        <v>31</v>
      </c>
      <c r="E30" s="27">
        <v>39027</v>
      </c>
      <c r="F30" s="9"/>
      <c r="G30" s="4">
        <v>5859</v>
      </c>
      <c r="H30" s="5">
        <v>1</v>
      </c>
      <c r="I30" s="6">
        <v>5859</v>
      </c>
      <c r="J30" s="3">
        <f t="shared" si="0"/>
        <v>0</v>
      </c>
    </row>
    <row r="31" spans="1:10" x14ac:dyDescent="0.25">
      <c r="A31" s="30">
        <v>18</v>
      </c>
      <c r="B31" s="7" t="s">
        <v>32</v>
      </c>
      <c r="C31" s="8">
        <v>1013400178</v>
      </c>
      <c r="D31" s="27">
        <v>39742</v>
      </c>
      <c r="E31" s="9" t="s">
        <v>33</v>
      </c>
      <c r="F31" s="9"/>
      <c r="G31" s="4">
        <v>25503</v>
      </c>
      <c r="H31" s="5">
        <v>1</v>
      </c>
      <c r="I31" s="6">
        <v>25503</v>
      </c>
      <c r="J31" s="3">
        <f t="shared" si="0"/>
        <v>0</v>
      </c>
    </row>
    <row r="32" spans="1:10" x14ac:dyDescent="0.25">
      <c r="A32" s="30">
        <v>19</v>
      </c>
      <c r="B32" s="7" t="s">
        <v>34</v>
      </c>
      <c r="C32" s="8">
        <v>1013400200</v>
      </c>
      <c r="D32" s="9" t="s">
        <v>35</v>
      </c>
      <c r="E32" s="27">
        <v>39030</v>
      </c>
      <c r="F32" s="9"/>
      <c r="G32" s="4">
        <v>3622</v>
      </c>
      <c r="H32" s="5">
        <v>1</v>
      </c>
      <c r="I32" s="6">
        <v>3622</v>
      </c>
      <c r="J32" s="3">
        <f t="shared" si="0"/>
        <v>0</v>
      </c>
    </row>
    <row r="33" spans="1:10" x14ac:dyDescent="0.25">
      <c r="A33" s="30">
        <v>20</v>
      </c>
      <c r="B33" s="7" t="s">
        <v>36</v>
      </c>
      <c r="C33" s="8">
        <v>1013400179</v>
      </c>
      <c r="D33" s="9" t="s">
        <v>33</v>
      </c>
      <c r="E33" s="27">
        <v>39742</v>
      </c>
      <c r="F33" s="9"/>
      <c r="G33" s="4">
        <v>11565</v>
      </c>
      <c r="H33" s="5">
        <v>1</v>
      </c>
      <c r="I33" s="6">
        <v>11565</v>
      </c>
      <c r="J33" s="3">
        <f t="shared" si="0"/>
        <v>0</v>
      </c>
    </row>
    <row r="34" spans="1:10" x14ac:dyDescent="0.25">
      <c r="A34" s="30">
        <v>21</v>
      </c>
      <c r="B34" s="7" t="s">
        <v>37</v>
      </c>
      <c r="C34" s="8">
        <v>1013400198</v>
      </c>
      <c r="D34" s="9" t="s">
        <v>35</v>
      </c>
      <c r="E34" s="27">
        <v>39030</v>
      </c>
      <c r="F34" s="9"/>
      <c r="G34" s="4">
        <v>11704</v>
      </c>
      <c r="H34" s="5">
        <v>1</v>
      </c>
      <c r="I34" s="6">
        <v>11704</v>
      </c>
      <c r="J34" s="3">
        <f t="shared" si="0"/>
        <v>0</v>
      </c>
    </row>
    <row r="35" spans="1:10" x14ac:dyDescent="0.25">
      <c r="A35" s="30">
        <v>22</v>
      </c>
      <c r="B35" s="7" t="s">
        <v>38</v>
      </c>
      <c r="C35" s="8">
        <v>1013400202</v>
      </c>
      <c r="D35" s="9" t="s">
        <v>35</v>
      </c>
      <c r="E35" s="27">
        <v>39030</v>
      </c>
      <c r="F35" s="9"/>
      <c r="G35" s="4">
        <v>19715</v>
      </c>
      <c r="H35" s="5">
        <v>1</v>
      </c>
      <c r="I35" s="6">
        <v>19715</v>
      </c>
      <c r="J35" s="3">
        <f t="shared" si="0"/>
        <v>0</v>
      </c>
    </row>
    <row r="36" spans="1:10" x14ac:dyDescent="0.25">
      <c r="A36" s="30">
        <v>23</v>
      </c>
      <c r="B36" s="7" t="s">
        <v>39</v>
      </c>
      <c r="C36" s="8">
        <v>1013400173</v>
      </c>
      <c r="D36" s="9" t="s">
        <v>40</v>
      </c>
      <c r="E36" s="27">
        <v>39622</v>
      </c>
      <c r="F36" s="9"/>
      <c r="G36" s="4">
        <v>3514</v>
      </c>
      <c r="H36" s="5">
        <v>1</v>
      </c>
      <c r="I36" s="6">
        <v>3514</v>
      </c>
      <c r="J36" s="3">
        <f t="shared" si="0"/>
        <v>0</v>
      </c>
    </row>
    <row r="37" spans="1:10" x14ac:dyDescent="0.25">
      <c r="A37" s="30">
        <v>24</v>
      </c>
      <c r="B37" s="7" t="s">
        <v>41</v>
      </c>
      <c r="C37" s="8">
        <v>1013400196</v>
      </c>
      <c r="D37" s="27">
        <v>38804</v>
      </c>
      <c r="E37" s="9" t="s">
        <v>42</v>
      </c>
      <c r="F37" s="9"/>
      <c r="G37" s="4">
        <v>4308</v>
      </c>
      <c r="H37" s="5">
        <v>1</v>
      </c>
      <c r="I37" s="6">
        <v>4308</v>
      </c>
      <c r="J37" s="3">
        <f t="shared" si="0"/>
        <v>0</v>
      </c>
    </row>
    <row r="38" spans="1:10" ht="22.5" x14ac:dyDescent="0.25">
      <c r="A38" s="30">
        <v>25</v>
      </c>
      <c r="B38" s="7" t="s">
        <v>43</v>
      </c>
      <c r="C38" s="8">
        <v>1013400207</v>
      </c>
      <c r="D38" s="27">
        <v>40856</v>
      </c>
      <c r="E38" s="9" t="s">
        <v>44</v>
      </c>
      <c r="F38" s="9"/>
      <c r="G38" s="4">
        <v>18857.5</v>
      </c>
      <c r="H38" s="5">
        <v>1</v>
      </c>
      <c r="I38" s="10">
        <v>18857.5</v>
      </c>
      <c r="J38" s="3">
        <f t="shared" si="0"/>
        <v>0</v>
      </c>
    </row>
    <row r="39" spans="1:10" x14ac:dyDescent="0.25">
      <c r="A39" s="30">
        <v>26</v>
      </c>
      <c r="B39" s="7" t="s">
        <v>45</v>
      </c>
      <c r="C39" s="8">
        <v>1013400208</v>
      </c>
      <c r="D39" s="9" t="s">
        <v>44</v>
      </c>
      <c r="E39" s="27">
        <v>40856</v>
      </c>
      <c r="F39" s="9"/>
      <c r="G39" s="4">
        <v>9300.5</v>
      </c>
      <c r="H39" s="5">
        <v>1</v>
      </c>
      <c r="I39" s="10">
        <v>9300.5</v>
      </c>
      <c r="J39" s="3">
        <f t="shared" si="0"/>
        <v>0</v>
      </c>
    </row>
    <row r="40" spans="1:10" x14ac:dyDescent="0.25">
      <c r="A40" s="30">
        <v>27</v>
      </c>
      <c r="B40" s="7" t="s">
        <v>46</v>
      </c>
      <c r="C40" s="8">
        <v>1013400213</v>
      </c>
      <c r="D40" s="9" t="s">
        <v>23</v>
      </c>
      <c r="E40" s="27">
        <v>39903</v>
      </c>
      <c r="F40" s="9"/>
      <c r="G40" s="4">
        <v>16540</v>
      </c>
      <c r="H40" s="5">
        <v>1</v>
      </c>
      <c r="I40" s="6">
        <v>16540</v>
      </c>
      <c r="J40" s="3">
        <f t="shared" si="0"/>
        <v>0</v>
      </c>
    </row>
    <row r="41" spans="1:10" x14ac:dyDescent="0.25">
      <c r="A41" s="30">
        <v>28</v>
      </c>
      <c r="B41" s="7" t="s">
        <v>47</v>
      </c>
      <c r="C41" s="8">
        <v>1013400079</v>
      </c>
      <c r="D41" s="27">
        <v>40495</v>
      </c>
      <c r="E41" s="9" t="s">
        <v>48</v>
      </c>
      <c r="F41" s="9"/>
      <c r="G41" s="4">
        <v>4750</v>
      </c>
      <c r="H41" s="5">
        <v>1</v>
      </c>
      <c r="I41" s="6">
        <v>4750</v>
      </c>
      <c r="J41" s="3">
        <f t="shared" si="0"/>
        <v>0</v>
      </c>
    </row>
    <row r="42" spans="1:10" ht="22.5" x14ac:dyDescent="0.25">
      <c r="A42" s="30">
        <v>29</v>
      </c>
      <c r="B42" s="7" t="s">
        <v>49</v>
      </c>
      <c r="C42" s="8">
        <v>1013600223</v>
      </c>
      <c r="D42" s="9" t="s">
        <v>50</v>
      </c>
      <c r="E42" s="27">
        <v>41236</v>
      </c>
      <c r="F42" s="9"/>
      <c r="G42" s="4">
        <v>9550</v>
      </c>
      <c r="H42" s="5">
        <v>1</v>
      </c>
      <c r="I42" s="6">
        <v>9550</v>
      </c>
      <c r="J42" s="3">
        <f t="shared" si="0"/>
        <v>0</v>
      </c>
    </row>
    <row r="43" spans="1:10" ht="22.5" x14ac:dyDescent="0.25">
      <c r="A43" s="30">
        <v>30</v>
      </c>
      <c r="B43" s="7" t="s">
        <v>51</v>
      </c>
      <c r="C43" s="8">
        <v>1013600224</v>
      </c>
      <c r="D43" s="27">
        <v>41236</v>
      </c>
      <c r="E43" s="9" t="s">
        <v>50</v>
      </c>
      <c r="F43" s="9"/>
      <c r="G43" s="4">
        <v>5800</v>
      </c>
      <c r="H43" s="5">
        <v>1</v>
      </c>
      <c r="I43" s="6">
        <v>5800</v>
      </c>
      <c r="J43" s="3">
        <f t="shared" si="0"/>
        <v>0</v>
      </c>
    </row>
    <row r="44" spans="1:10" ht="22.5" x14ac:dyDescent="0.25">
      <c r="A44" s="30">
        <v>31</v>
      </c>
      <c r="B44" s="7" t="s">
        <v>52</v>
      </c>
      <c r="C44" s="8">
        <v>1013400233</v>
      </c>
      <c r="D44" s="9" t="s">
        <v>53</v>
      </c>
      <c r="E44" s="27">
        <v>42424</v>
      </c>
      <c r="F44" s="9"/>
      <c r="G44" s="4">
        <v>18970</v>
      </c>
      <c r="H44" s="5">
        <v>1</v>
      </c>
      <c r="I44" s="6">
        <v>18970</v>
      </c>
      <c r="J44" s="3">
        <f t="shared" si="0"/>
        <v>0</v>
      </c>
    </row>
    <row r="45" spans="1:10" x14ac:dyDescent="0.25">
      <c r="A45" s="30">
        <v>32</v>
      </c>
      <c r="B45" s="7" t="s">
        <v>54</v>
      </c>
      <c r="C45" s="8" t="s">
        <v>55</v>
      </c>
      <c r="D45" s="27">
        <v>43769</v>
      </c>
      <c r="E45" s="9" t="s">
        <v>56</v>
      </c>
      <c r="F45" s="9"/>
      <c r="G45" s="4">
        <v>32500</v>
      </c>
      <c r="H45" s="5">
        <v>1</v>
      </c>
      <c r="I45" s="6">
        <v>32500</v>
      </c>
      <c r="J45" s="3">
        <f t="shared" si="0"/>
        <v>0</v>
      </c>
    </row>
    <row r="46" spans="1:10" ht="24" customHeight="1" x14ac:dyDescent="0.25">
      <c r="A46" s="30">
        <v>33</v>
      </c>
      <c r="B46" s="7" t="s">
        <v>57</v>
      </c>
      <c r="C46" s="8" t="s">
        <v>58</v>
      </c>
      <c r="D46" s="9" t="s">
        <v>56</v>
      </c>
      <c r="E46" s="27">
        <v>43769</v>
      </c>
      <c r="F46" s="9"/>
      <c r="G46" s="4">
        <v>25900</v>
      </c>
      <c r="H46" s="5">
        <v>1</v>
      </c>
      <c r="I46" s="6">
        <v>25900</v>
      </c>
      <c r="J46" s="3">
        <f t="shared" si="0"/>
        <v>0</v>
      </c>
    </row>
    <row r="47" spans="1:10" ht="22.5" x14ac:dyDescent="0.25">
      <c r="A47" s="42">
        <v>34</v>
      </c>
      <c r="B47" s="43" t="s">
        <v>59</v>
      </c>
      <c r="C47" s="34" t="s">
        <v>60</v>
      </c>
      <c r="D47" s="45">
        <v>43816</v>
      </c>
      <c r="E47" s="44" t="s">
        <v>61</v>
      </c>
      <c r="F47" s="44"/>
      <c r="G47" s="46">
        <v>22000</v>
      </c>
      <c r="H47" s="47">
        <v>1</v>
      </c>
      <c r="I47" s="68">
        <v>22000</v>
      </c>
      <c r="J47" s="48">
        <f t="shared" si="0"/>
        <v>0</v>
      </c>
    </row>
    <row r="48" spans="1:10" x14ac:dyDescent="0.25">
      <c r="A48" s="281" t="s">
        <v>62</v>
      </c>
      <c r="B48" s="281"/>
      <c r="C48" s="281"/>
      <c r="D48" s="281"/>
      <c r="E48" s="58"/>
      <c r="F48" s="58"/>
      <c r="G48" s="61">
        <v>150116</v>
      </c>
      <c r="H48" s="71">
        <v>29</v>
      </c>
      <c r="I48" s="62">
        <v>139216</v>
      </c>
      <c r="J48" s="60">
        <f t="shared" si="0"/>
        <v>10900</v>
      </c>
    </row>
    <row r="49" spans="1:10" x14ac:dyDescent="0.25">
      <c r="A49" s="49">
        <v>35</v>
      </c>
      <c r="B49" s="50" t="s">
        <v>63</v>
      </c>
      <c r="C49" s="51">
        <v>1013600089</v>
      </c>
      <c r="D49" s="52" t="s">
        <v>64</v>
      </c>
      <c r="E49" s="53">
        <v>39273</v>
      </c>
      <c r="F49" s="52"/>
      <c r="G49" s="54">
        <v>8930</v>
      </c>
      <c r="H49" s="55">
        <v>1</v>
      </c>
      <c r="I49" s="56">
        <v>8930</v>
      </c>
      <c r="J49" s="57">
        <f t="shared" si="0"/>
        <v>0</v>
      </c>
    </row>
    <row r="50" spans="1:10" x14ac:dyDescent="0.25">
      <c r="A50" s="30">
        <v>36</v>
      </c>
      <c r="B50" s="7" t="s">
        <v>65</v>
      </c>
      <c r="C50" s="8">
        <v>1013600210</v>
      </c>
      <c r="D50" s="9" t="s">
        <v>66</v>
      </c>
      <c r="E50" s="27">
        <v>40119</v>
      </c>
      <c r="F50" s="9"/>
      <c r="G50" s="4">
        <v>3970</v>
      </c>
      <c r="H50" s="5">
        <v>1</v>
      </c>
      <c r="I50" s="6">
        <v>3970</v>
      </c>
      <c r="J50" s="3">
        <f t="shared" si="0"/>
        <v>0</v>
      </c>
    </row>
    <row r="51" spans="1:10" ht="22.5" x14ac:dyDescent="0.25">
      <c r="A51" s="30">
        <v>37</v>
      </c>
      <c r="B51" s="7" t="s">
        <v>67</v>
      </c>
      <c r="C51" s="8">
        <v>1013600212</v>
      </c>
      <c r="D51" s="9" t="s">
        <v>68</v>
      </c>
      <c r="E51" s="27">
        <v>40163</v>
      </c>
      <c r="F51" s="9"/>
      <c r="G51" s="4">
        <v>3170</v>
      </c>
      <c r="H51" s="5">
        <v>1</v>
      </c>
      <c r="I51" s="6">
        <v>3170</v>
      </c>
      <c r="J51" s="3">
        <f t="shared" si="0"/>
        <v>0</v>
      </c>
    </row>
    <row r="52" spans="1:10" x14ac:dyDescent="0.25">
      <c r="A52" s="30">
        <v>38</v>
      </c>
      <c r="B52" s="7" t="s">
        <v>69</v>
      </c>
      <c r="C52" s="8">
        <v>1013600211</v>
      </c>
      <c r="D52" s="9" t="s">
        <v>68</v>
      </c>
      <c r="E52" s="27">
        <v>40163</v>
      </c>
      <c r="F52" s="9"/>
      <c r="G52" s="4">
        <v>6930</v>
      </c>
      <c r="H52" s="5">
        <v>1</v>
      </c>
      <c r="I52" s="6">
        <v>6930</v>
      </c>
      <c r="J52" s="3">
        <f t="shared" si="0"/>
        <v>0</v>
      </c>
    </row>
    <row r="53" spans="1:10" x14ac:dyDescent="0.25">
      <c r="A53" s="30">
        <v>39</v>
      </c>
      <c r="B53" s="7" t="s">
        <v>70</v>
      </c>
      <c r="C53" s="8">
        <v>1013600032</v>
      </c>
      <c r="D53" s="9" t="s">
        <v>35</v>
      </c>
      <c r="E53" s="27">
        <v>39030</v>
      </c>
      <c r="F53" s="9"/>
      <c r="G53" s="4">
        <v>4850</v>
      </c>
      <c r="H53" s="5">
        <v>1</v>
      </c>
      <c r="I53" s="6">
        <v>4850</v>
      </c>
      <c r="J53" s="3">
        <f t="shared" si="0"/>
        <v>0</v>
      </c>
    </row>
    <row r="54" spans="1:10" x14ac:dyDescent="0.25">
      <c r="A54" s="30">
        <v>40</v>
      </c>
      <c r="B54" s="7" t="s">
        <v>71</v>
      </c>
      <c r="C54" s="8">
        <v>1013600040</v>
      </c>
      <c r="D54" s="9" t="s">
        <v>64</v>
      </c>
      <c r="E54" s="27">
        <v>39273</v>
      </c>
      <c r="F54" s="9"/>
      <c r="G54" s="4">
        <v>3550</v>
      </c>
      <c r="H54" s="5">
        <v>1</v>
      </c>
      <c r="I54" s="6">
        <v>3550</v>
      </c>
      <c r="J54" s="3">
        <f t="shared" si="0"/>
        <v>0</v>
      </c>
    </row>
    <row r="55" spans="1:10" x14ac:dyDescent="0.25">
      <c r="A55" s="30">
        <v>41</v>
      </c>
      <c r="B55" s="7" t="s">
        <v>72</v>
      </c>
      <c r="C55" s="8">
        <v>1013600037</v>
      </c>
      <c r="D55" s="9" t="s">
        <v>73</v>
      </c>
      <c r="E55" s="27">
        <v>39057</v>
      </c>
      <c r="F55" s="9"/>
      <c r="G55" s="4">
        <v>5253</v>
      </c>
      <c r="H55" s="5">
        <v>1</v>
      </c>
      <c r="I55" s="6">
        <v>5253</v>
      </c>
      <c r="J55" s="3">
        <f t="shared" ref="J55:J80" si="1">G55-I55</f>
        <v>0</v>
      </c>
    </row>
    <row r="56" spans="1:10" x14ac:dyDescent="0.25">
      <c r="A56" s="30">
        <v>42</v>
      </c>
      <c r="B56" s="7" t="s">
        <v>74</v>
      </c>
      <c r="C56" s="8">
        <v>1013600038</v>
      </c>
      <c r="D56" s="9" t="s">
        <v>64</v>
      </c>
      <c r="E56" s="27">
        <v>39273</v>
      </c>
      <c r="F56" s="9"/>
      <c r="G56" s="4">
        <v>3550</v>
      </c>
      <c r="H56" s="5">
        <v>1</v>
      </c>
      <c r="I56" s="6">
        <v>3550</v>
      </c>
      <c r="J56" s="3">
        <f t="shared" si="1"/>
        <v>0</v>
      </c>
    </row>
    <row r="57" spans="1:10" x14ac:dyDescent="0.25">
      <c r="A57" s="30">
        <v>43</v>
      </c>
      <c r="B57" s="7" t="s">
        <v>75</v>
      </c>
      <c r="C57" s="8">
        <v>1013600036</v>
      </c>
      <c r="D57" s="9" t="s">
        <v>73</v>
      </c>
      <c r="E57" s="27">
        <v>39057</v>
      </c>
      <c r="F57" s="9"/>
      <c r="G57" s="4">
        <v>3361</v>
      </c>
      <c r="H57" s="5">
        <v>1</v>
      </c>
      <c r="I57" s="6">
        <v>3361</v>
      </c>
      <c r="J57" s="3">
        <f t="shared" si="1"/>
        <v>0</v>
      </c>
    </row>
    <row r="58" spans="1:10" x14ac:dyDescent="0.25">
      <c r="A58" s="30">
        <v>44</v>
      </c>
      <c r="B58" s="7" t="s">
        <v>76</v>
      </c>
      <c r="C58" s="8">
        <v>1013600033</v>
      </c>
      <c r="D58" s="9" t="s">
        <v>66</v>
      </c>
      <c r="E58" s="27">
        <v>40119</v>
      </c>
      <c r="F58" s="9"/>
      <c r="G58" s="4">
        <v>4600</v>
      </c>
      <c r="H58" s="5">
        <v>1</v>
      </c>
      <c r="I58" s="6">
        <v>4600</v>
      </c>
      <c r="J58" s="3">
        <f t="shared" si="1"/>
        <v>0</v>
      </c>
    </row>
    <row r="59" spans="1:10" x14ac:dyDescent="0.25">
      <c r="A59" s="30">
        <v>45</v>
      </c>
      <c r="B59" s="7" t="s">
        <v>77</v>
      </c>
      <c r="C59" s="8">
        <v>1013600039</v>
      </c>
      <c r="D59" s="9" t="s">
        <v>66</v>
      </c>
      <c r="E59" s="27">
        <v>40119</v>
      </c>
      <c r="F59" s="9"/>
      <c r="G59" s="4">
        <v>4600</v>
      </c>
      <c r="H59" s="5">
        <v>1</v>
      </c>
      <c r="I59" s="6">
        <v>4600</v>
      </c>
      <c r="J59" s="3">
        <f t="shared" si="1"/>
        <v>0</v>
      </c>
    </row>
    <row r="60" spans="1:10" x14ac:dyDescent="0.25">
      <c r="A60" s="30">
        <v>46</v>
      </c>
      <c r="B60" s="7" t="s">
        <v>78</v>
      </c>
      <c r="C60" s="8">
        <v>1013600041</v>
      </c>
      <c r="D60" s="9" t="s">
        <v>79</v>
      </c>
      <c r="E60" s="27">
        <v>39161</v>
      </c>
      <c r="F60" s="9"/>
      <c r="G60" s="4">
        <v>8930</v>
      </c>
      <c r="H60" s="5">
        <v>1</v>
      </c>
      <c r="I60" s="6">
        <v>8930</v>
      </c>
      <c r="J60" s="3">
        <f t="shared" si="1"/>
        <v>0</v>
      </c>
    </row>
    <row r="61" spans="1:10" ht="22.5" x14ac:dyDescent="0.25">
      <c r="A61" s="30">
        <v>47</v>
      </c>
      <c r="B61" s="7" t="s">
        <v>80</v>
      </c>
      <c r="C61" s="8">
        <v>1013600058</v>
      </c>
      <c r="D61" s="9" t="s">
        <v>81</v>
      </c>
      <c r="E61" s="27">
        <v>39413</v>
      </c>
      <c r="F61" s="9"/>
      <c r="G61" s="4">
        <v>3655</v>
      </c>
      <c r="H61" s="5">
        <v>1</v>
      </c>
      <c r="I61" s="6">
        <v>3655</v>
      </c>
      <c r="J61" s="3">
        <f t="shared" si="1"/>
        <v>0</v>
      </c>
    </row>
    <row r="62" spans="1:10" x14ac:dyDescent="0.25">
      <c r="A62" s="30">
        <v>48</v>
      </c>
      <c r="B62" s="7" t="s">
        <v>82</v>
      </c>
      <c r="C62" s="8">
        <v>1013600052</v>
      </c>
      <c r="D62" s="9" t="s">
        <v>81</v>
      </c>
      <c r="E62" s="27">
        <v>39413</v>
      </c>
      <c r="F62" s="9"/>
      <c r="G62" s="4">
        <v>4600</v>
      </c>
      <c r="H62" s="5">
        <v>1</v>
      </c>
      <c r="I62" s="6">
        <v>4600</v>
      </c>
      <c r="J62" s="3">
        <f t="shared" si="1"/>
        <v>0</v>
      </c>
    </row>
    <row r="63" spans="1:10" ht="22.5" x14ac:dyDescent="0.25">
      <c r="A63" s="30">
        <v>49</v>
      </c>
      <c r="B63" s="7" t="s">
        <v>83</v>
      </c>
      <c r="C63" s="8">
        <v>1013600057</v>
      </c>
      <c r="D63" s="9" t="s">
        <v>81</v>
      </c>
      <c r="E63" s="27">
        <v>39413</v>
      </c>
      <c r="F63" s="9"/>
      <c r="G63" s="4">
        <v>3655</v>
      </c>
      <c r="H63" s="5">
        <v>1</v>
      </c>
      <c r="I63" s="6">
        <v>3655</v>
      </c>
      <c r="J63" s="3">
        <f t="shared" si="1"/>
        <v>0</v>
      </c>
    </row>
    <row r="64" spans="1:10" x14ac:dyDescent="0.25">
      <c r="A64" s="30">
        <v>50</v>
      </c>
      <c r="B64" s="7" t="s">
        <v>74</v>
      </c>
      <c r="C64" s="8">
        <v>1013600055</v>
      </c>
      <c r="D64" s="9" t="s">
        <v>64</v>
      </c>
      <c r="E64" s="27">
        <v>39273</v>
      </c>
      <c r="F64" s="9"/>
      <c r="G64" s="4">
        <v>3550</v>
      </c>
      <c r="H64" s="5">
        <v>1</v>
      </c>
      <c r="I64" s="6">
        <v>3550</v>
      </c>
      <c r="J64" s="3">
        <f t="shared" si="1"/>
        <v>0</v>
      </c>
    </row>
    <row r="65" spans="1:10" x14ac:dyDescent="0.25">
      <c r="A65" s="30">
        <v>51</v>
      </c>
      <c r="B65" s="7" t="s">
        <v>84</v>
      </c>
      <c r="C65" s="8">
        <v>1013600056</v>
      </c>
      <c r="D65" s="27">
        <v>39413</v>
      </c>
      <c r="E65" s="9" t="s">
        <v>81</v>
      </c>
      <c r="F65" s="9"/>
      <c r="G65" s="4">
        <v>4560</v>
      </c>
      <c r="H65" s="5">
        <v>1</v>
      </c>
      <c r="I65" s="6">
        <v>4560</v>
      </c>
      <c r="J65" s="3">
        <f t="shared" si="1"/>
        <v>0</v>
      </c>
    </row>
    <row r="66" spans="1:10" x14ac:dyDescent="0.25">
      <c r="A66" s="30">
        <v>52</v>
      </c>
      <c r="B66" s="7" t="s">
        <v>85</v>
      </c>
      <c r="C66" s="8">
        <v>1013600018</v>
      </c>
      <c r="D66" s="9" t="s">
        <v>35</v>
      </c>
      <c r="E66" s="27">
        <v>39030</v>
      </c>
      <c r="F66" s="9"/>
      <c r="G66" s="4">
        <v>3836</v>
      </c>
      <c r="H66" s="5">
        <v>1</v>
      </c>
      <c r="I66" s="6">
        <v>3836</v>
      </c>
      <c r="J66" s="3">
        <f t="shared" si="1"/>
        <v>0</v>
      </c>
    </row>
    <row r="67" spans="1:10" x14ac:dyDescent="0.25">
      <c r="A67" s="30">
        <v>53</v>
      </c>
      <c r="B67" s="7" t="s">
        <v>86</v>
      </c>
      <c r="C67" s="8">
        <v>1013600053</v>
      </c>
      <c r="D67" s="9" t="s">
        <v>35</v>
      </c>
      <c r="E67" s="27">
        <v>39030</v>
      </c>
      <c r="F67" s="9"/>
      <c r="G67" s="4">
        <v>5018</v>
      </c>
      <c r="H67" s="5">
        <v>1</v>
      </c>
      <c r="I67" s="6">
        <v>5018</v>
      </c>
      <c r="J67" s="3">
        <f t="shared" si="1"/>
        <v>0</v>
      </c>
    </row>
    <row r="68" spans="1:10" x14ac:dyDescent="0.25">
      <c r="A68" s="30">
        <v>54</v>
      </c>
      <c r="B68" s="7" t="s">
        <v>78</v>
      </c>
      <c r="C68" s="8">
        <v>1013600043</v>
      </c>
      <c r="D68" s="9" t="s">
        <v>64</v>
      </c>
      <c r="E68" s="27">
        <v>39273</v>
      </c>
      <c r="F68" s="9"/>
      <c r="G68" s="4">
        <v>6200</v>
      </c>
      <c r="H68" s="5">
        <v>1</v>
      </c>
      <c r="I68" s="6">
        <v>6200</v>
      </c>
      <c r="J68" s="3">
        <f t="shared" si="1"/>
        <v>0</v>
      </c>
    </row>
    <row r="69" spans="1:10" x14ac:dyDescent="0.25">
      <c r="A69" s="30">
        <v>55</v>
      </c>
      <c r="B69" s="7" t="s">
        <v>87</v>
      </c>
      <c r="C69" s="8">
        <v>1013600051</v>
      </c>
      <c r="D69" s="9" t="s">
        <v>64</v>
      </c>
      <c r="E69" s="27">
        <v>39273</v>
      </c>
      <c r="F69" s="9"/>
      <c r="G69" s="4">
        <v>6200</v>
      </c>
      <c r="H69" s="5">
        <v>1</v>
      </c>
      <c r="I69" s="6">
        <v>6200</v>
      </c>
      <c r="J69" s="3">
        <f t="shared" si="1"/>
        <v>0</v>
      </c>
    </row>
    <row r="70" spans="1:10" x14ac:dyDescent="0.25">
      <c r="A70" s="30">
        <v>56</v>
      </c>
      <c r="B70" s="7" t="s">
        <v>88</v>
      </c>
      <c r="C70" s="8">
        <v>1013600042</v>
      </c>
      <c r="D70" s="9" t="s">
        <v>64</v>
      </c>
      <c r="E70" s="27">
        <v>39273</v>
      </c>
      <c r="F70" s="9"/>
      <c r="G70" s="4">
        <v>8930</v>
      </c>
      <c r="H70" s="5">
        <v>1</v>
      </c>
      <c r="I70" s="6">
        <v>8930</v>
      </c>
      <c r="J70" s="3">
        <f t="shared" si="1"/>
        <v>0</v>
      </c>
    </row>
    <row r="71" spans="1:10" x14ac:dyDescent="0.25">
      <c r="A71" s="30">
        <v>57</v>
      </c>
      <c r="B71" s="7" t="s">
        <v>72</v>
      </c>
      <c r="C71" s="8">
        <v>1013600054</v>
      </c>
      <c r="D71" s="9" t="s">
        <v>81</v>
      </c>
      <c r="E71" s="27">
        <v>39413</v>
      </c>
      <c r="F71" s="9"/>
      <c r="G71" s="4">
        <v>7095</v>
      </c>
      <c r="H71" s="5">
        <v>1</v>
      </c>
      <c r="I71" s="6">
        <v>7095</v>
      </c>
      <c r="J71" s="3">
        <f t="shared" si="1"/>
        <v>0</v>
      </c>
    </row>
    <row r="72" spans="1:10" x14ac:dyDescent="0.25">
      <c r="A72" s="30">
        <v>58</v>
      </c>
      <c r="B72" s="7" t="s">
        <v>89</v>
      </c>
      <c r="C72" s="8">
        <v>1013600171</v>
      </c>
      <c r="D72" s="9" t="s">
        <v>90</v>
      </c>
      <c r="E72" s="27">
        <v>39562</v>
      </c>
      <c r="F72" s="9"/>
      <c r="G72" s="4">
        <v>3840</v>
      </c>
      <c r="H72" s="5">
        <v>1</v>
      </c>
      <c r="I72" s="6">
        <v>3840</v>
      </c>
      <c r="J72" s="3">
        <f t="shared" si="1"/>
        <v>0</v>
      </c>
    </row>
    <row r="73" spans="1:10" x14ac:dyDescent="0.25">
      <c r="A73" s="30">
        <v>59</v>
      </c>
      <c r="B73" s="7" t="s">
        <v>91</v>
      </c>
      <c r="C73" s="8">
        <v>1013600044</v>
      </c>
      <c r="D73" s="9" t="s">
        <v>92</v>
      </c>
      <c r="E73" s="27">
        <v>39232</v>
      </c>
      <c r="F73" s="9"/>
      <c r="G73" s="4">
        <v>3590</v>
      </c>
      <c r="H73" s="5">
        <v>1</v>
      </c>
      <c r="I73" s="6">
        <v>3590</v>
      </c>
      <c r="J73" s="3">
        <f t="shared" si="1"/>
        <v>0</v>
      </c>
    </row>
    <row r="74" spans="1:10" x14ac:dyDescent="0.25">
      <c r="A74" s="30">
        <v>60</v>
      </c>
      <c r="B74" s="7" t="s">
        <v>93</v>
      </c>
      <c r="C74" s="8">
        <v>1013600045</v>
      </c>
      <c r="D74" s="27">
        <v>39598</v>
      </c>
      <c r="E74" s="9" t="s">
        <v>94</v>
      </c>
      <c r="F74" s="9"/>
      <c r="G74" s="4">
        <v>3590</v>
      </c>
      <c r="H74" s="5">
        <v>1</v>
      </c>
      <c r="I74" s="6">
        <v>3590</v>
      </c>
      <c r="J74" s="3">
        <f t="shared" si="1"/>
        <v>0</v>
      </c>
    </row>
    <row r="75" spans="1:10" x14ac:dyDescent="0.25">
      <c r="A75" s="30">
        <v>61</v>
      </c>
      <c r="B75" s="7" t="s">
        <v>75</v>
      </c>
      <c r="C75" s="8">
        <v>1013600209</v>
      </c>
      <c r="D75" s="9" t="s">
        <v>66</v>
      </c>
      <c r="E75" s="27">
        <v>40119</v>
      </c>
      <c r="F75" s="9"/>
      <c r="G75" s="4">
        <v>5760</v>
      </c>
      <c r="H75" s="5">
        <v>1</v>
      </c>
      <c r="I75" s="6">
        <v>5760</v>
      </c>
      <c r="J75" s="3">
        <f t="shared" si="1"/>
        <v>0</v>
      </c>
    </row>
    <row r="76" spans="1:10" x14ac:dyDescent="0.25">
      <c r="A76" s="30">
        <v>62</v>
      </c>
      <c r="B76" s="7" t="s">
        <v>95</v>
      </c>
      <c r="C76" s="8">
        <v>1013600300</v>
      </c>
      <c r="D76" s="9" t="s">
        <v>96</v>
      </c>
      <c r="E76" s="27">
        <v>41540</v>
      </c>
      <c r="F76" s="9"/>
      <c r="G76" s="4">
        <v>3443</v>
      </c>
      <c r="H76" s="5">
        <v>1</v>
      </c>
      <c r="I76" s="6">
        <v>3443</v>
      </c>
      <c r="J76" s="3">
        <f t="shared" si="1"/>
        <v>0</v>
      </c>
    </row>
    <row r="77" spans="1:10" ht="22.5" x14ac:dyDescent="0.25">
      <c r="A77" s="42">
        <v>63</v>
      </c>
      <c r="B77" s="43" t="s">
        <v>97</v>
      </c>
      <c r="C77" s="34" t="s">
        <v>98</v>
      </c>
      <c r="D77" s="44" t="s">
        <v>99</v>
      </c>
      <c r="E77" s="45">
        <v>44041</v>
      </c>
      <c r="F77" s="44"/>
      <c r="G77" s="46">
        <v>10900</v>
      </c>
      <c r="H77" s="47">
        <v>1</v>
      </c>
      <c r="I77" s="72">
        <v>0</v>
      </c>
      <c r="J77" s="48">
        <f t="shared" si="1"/>
        <v>10900</v>
      </c>
    </row>
    <row r="78" spans="1:10" ht="17.25" customHeight="1" x14ac:dyDescent="0.25">
      <c r="A78" s="281" t="s">
        <v>100</v>
      </c>
      <c r="B78" s="281"/>
      <c r="C78" s="281"/>
      <c r="D78" s="281"/>
      <c r="E78" s="58"/>
      <c r="F78" s="58"/>
      <c r="G78" s="61">
        <v>98000</v>
      </c>
      <c r="H78" s="59">
        <v>1</v>
      </c>
      <c r="I78" s="62">
        <v>98000</v>
      </c>
      <c r="J78" s="60">
        <f t="shared" si="1"/>
        <v>0</v>
      </c>
    </row>
    <row r="79" spans="1:10" ht="33.75" x14ac:dyDescent="0.25">
      <c r="A79" s="49">
        <v>64</v>
      </c>
      <c r="B79" s="50" t="s">
        <v>101</v>
      </c>
      <c r="C79" s="51">
        <v>1013800906</v>
      </c>
      <c r="D79" s="52" t="s">
        <v>102</v>
      </c>
      <c r="E79" s="53">
        <v>42171</v>
      </c>
      <c r="F79" s="110" t="s">
        <v>560</v>
      </c>
      <c r="G79" s="54">
        <v>98000</v>
      </c>
      <c r="H79" s="55">
        <v>1</v>
      </c>
      <c r="I79" s="56">
        <v>98000</v>
      </c>
      <c r="J79" s="66">
        <f t="shared" si="1"/>
        <v>0</v>
      </c>
    </row>
    <row r="80" spans="1:10" x14ac:dyDescent="0.25">
      <c r="A80" s="313" t="s">
        <v>103</v>
      </c>
      <c r="B80" s="313"/>
      <c r="C80" s="313"/>
      <c r="D80" s="313"/>
      <c r="E80" s="26"/>
      <c r="F80" s="26"/>
      <c r="G80" s="63">
        <v>2293520.41</v>
      </c>
      <c r="H80" s="64">
        <v>64</v>
      </c>
      <c r="I80" s="65">
        <v>1638296.27</v>
      </c>
      <c r="J80" s="67">
        <f t="shared" si="1"/>
        <v>655224.14000000013</v>
      </c>
    </row>
    <row r="81" spans="1:1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</sheetData>
  <mergeCells count="12">
    <mergeCell ref="A6:D10"/>
    <mergeCell ref="A23:D23"/>
    <mergeCell ref="A12:D12"/>
    <mergeCell ref="A48:D48"/>
    <mergeCell ref="A80:D80"/>
    <mergeCell ref="A78:D78"/>
    <mergeCell ref="G6:G11"/>
    <mergeCell ref="H6:H11"/>
    <mergeCell ref="I6:I11"/>
    <mergeCell ref="J6:J11"/>
    <mergeCell ref="E6:E11"/>
    <mergeCell ref="F6:F11"/>
  </mergeCells>
  <pageMargins left="0.70866141732283472" right="0.70866141732283472" top="0.94488188976377963" bottom="0.98425196850393704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Q76"/>
  <sheetViews>
    <sheetView zoomScaleNormal="100" workbookViewId="0">
      <selection activeCell="A4" sqref="A4:I33"/>
    </sheetView>
  </sheetViews>
  <sheetFormatPr defaultRowHeight="15" x14ac:dyDescent="0.25"/>
  <cols>
    <col min="1" max="1" width="19" customWidth="1"/>
    <col min="2" max="2" width="24.140625" customWidth="1"/>
    <col min="3" max="3" width="12.42578125" customWidth="1"/>
    <col min="4" max="5" width="13.7109375" customWidth="1"/>
    <col min="6" max="6" width="13.28515625" customWidth="1"/>
    <col min="7" max="7" width="13.85546875" customWidth="1"/>
    <col min="9" max="9" width="11.85546875" customWidth="1"/>
  </cols>
  <sheetData>
    <row r="2" spans="1:147" ht="15" customHeight="1" x14ac:dyDescent="0.25">
      <c r="A2" s="11" t="s">
        <v>419</v>
      </c>
      <c r="B2" s="12"/>
      <c r="C2" s="12"/>
      <c r="D2" s="12"/>
      <c r="E2" s="12"/>
      <c r="F2" s="12"/>
      <c r="G2" s="40" t="s">
        <v>415</v>
      </c>
      <c r="H2" s="12"/>
      <c r="I2" s="12"/>
    </row>
    <row r="3" spans="1:147" s="33" customFormat="1" ht="12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</row>
    <row r="4" spans="1:147" s="33" customFormat="1" ht="12" customHeight="1" x14ac:dyDescent="0.25">
      <c r="A4" s="324" t="s">
        <v>417</v>
      </c>
      <c r="B4" s="325"/>
      <c r="C4" s="325"/>
      <c r="D4" s="326"/>
      <c r="E4" s="330" t="s">
        <v>293</v>
      </c>
      <c r="F4" s="314" t="s">
        <v>0</v>
      </c>
      <c r="G4" s="314" t="s">
        <v>1</v>
      </c>
      <c r="H4" s="314" t="s">
        <v>2</v>
      </c>
      <c r="I4" s="314" t="s">
        <v>3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</row>
    <row r="5" spans="1:147" s="33" customFormat="1" ht="12" customHeight="1" x14ac:dyDescent="0.25">
      <c r="A5" s="317" t="s">
        <v>417</v>
      </c>
      <c r="B5" s="318"/>
      <c r="C5" s="318"/>
      <c r="D5" s="319"/>
      <c r="E5" s="331"/>
      <c r="F5" s="315"/>
      <c r="G5" s="315"/>
      <c r="H5" s="315"/>
      <c r="I5" s="31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</row>
    <row r="6" spans="1:147" s="33" customFormat="1" ht="7.5" customHeight="1" x14ac:dyDescent="0.25">
      <c r="A6" s="317" t="s">
        <v>417</v>
      </c>
      <c r="B6" s="318"/>
      <c r="C6" s="318"/>
      <c r="D6" s="319"/>
      <c r="E6" s="331"/>
      <c r="F6" s="315"/>
      <c r="G6" s="315"/>
      <c r="H6" s="315"/>
      <c r="I6" s="315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</row>
    <row r="7" spans="1:147" s="33" customFormat="1" ht="2.25" hidden="1" customHeight="1" x14ac:dyDescent="0.25">
      <c r="A7" s="317" t="s">
        <v>417</v>
      </c>
      <c r="B7" s="318"/>
      <c r="C7" s="318"/>
      <c r="D7" s="319"/>
      <c r="E7" s="331"/>
      <c r="F7" s="315"/>
      <c r="G7" s="315"/>
      <c r="H7" s="315"/>
      <c r="I7" s="315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</row>
    <row r="8" spans="1:147" s="33" customFormat="1" ht="2.25" hidden="1" customHeight="1" x14ac:dyDescent="0.25">
      <c r="A8" s="320" t="s">
        <v>417</v>
      </c>
      <c r="B8" s="320"/>
      <c r="C8" s="320"/>
      <c r="D8" s="321"/>
      <c r="E8" s="331"/>
      <c r="F8" s="315"/>
      <c r="G8" s="315"/>
      <c r="H8" s="315"/>
      <c r="I8" s="315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</row>
    <row r="9" spans="1:147" s="33" customFormat="1" ht="44.25" customHeight="1" x14ac:dyDescent="0.25">
      <c r="A9" s="13" t="s">
        <v>4</v>
      </c>
      <c r="B9" s="14" t="s">
        <v>5</v>
      </c>
      <c r="C9" s="15" t="s">
        <v>6</v>
      </c>
      <c r="D9" s="75" t="s">
        <v>7</v>
      </c>
      <c r="E9" s="332"/>
      <c r="F9" s="316"/>
      <c r="G9" s="316"/>
      <c r="H9" s="316"/>
      <c r="I9" s="316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</row>
    <row r="10" spans="1:147" s="33" customFormat="1" ht="26.1" customHeight="1" x14ac:dyDescent="0.25">
      <c r="A10" s="327" t="s">
        <v>104</v>
      </c>
      <c r="B10" s="328"/>
      <c r="C10" s="328"/>
      <c r="D10" s="329"/>
      <c r="E10" s="28"/>
      <c r="F10" s="76">
        <v>67619.199999999997</v>
      </c>
      <c r="G10" s="77">
        <v>2</v>
      </c>
      <c r="H10" s="78">
        <v>0</v>
      </c>
      <c r="I10" s="79">
        <v>67619.199999999997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</row>
    <row r="11" spans="1:147" s="33" customFormat="1" ht="35.25" customHeight="1" x14ac:dyDescent="0.25">
      <c r="A11" s="19">
        <v>1</v>
      </c>
      <c r="B11" s="20" t="s">
        <v>105</v>
      </c>
      <c r="C11" s="21">
        <v>1103112020</v>
      </c>
      <c r="D11" s="35">
        <v>44195</v>
      </c>
      <c r="E11" s="22">
        <v>20000</v>
      </c>
      <c r="F11" s="16">
        <v>3395.52</v>
      </c>
      <c r="G11" s="17">
        <v>1</v>
      </c>
      <c r="H11" s="18">
        <v>0</v>
      </c>
      <c r="I11" s="16">
        <v>3395.52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</row>
    <row r="12" spans="1:147" s="33" customFormat="1" ht="42" customHeight="1" x14ac:dyDescent="0.25">
      <c r="A12" s="19">
        <v>2</v>
      </c>
      <c r="B12" s="20" t="s">
        <v>106</v>
      </c>
      <c r="C12" s="21">
        <v>1031100001</v>
      </c>
      <c r="D12" s="35">
        <v>42177</v>
      </c>
      <c r="E12" s="22">
        <v>651</v>
      </c>
      <c r="F12" s="16">
        <v>64223.68</v>
      </c>
      <c r="G12" s="17">
        <v>1</v>
      </c>
      <c r="H12" s="18">
        <v>0</v>
      </c>
      <c r="I12" s="16">
        <v>64223.68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</row>
    <row r="13" spans="1:147" s="33" customFormat="1" ht="12" customHeight="1" x14ac:dyDescent="0.25">
      <c r="A13" s="323" t="s">
        <v>107</v>
      </c>
      <c r="B13" s="323"/>
      <c r="C13" s="323"/>
      <c r="D13" s="323"/>
      <c r="E13" s="28"/>
      <c r="F13" s="80">
        <v>20</v>
      </c>
      <c r="G13" s="77">
        <v>20</v>
      </c>
      <c r="H13" s="78">
        <v>0</v>
      </c>
      <c r="I13" s="81">
        <v>20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</row>
    <row r="14" spans="1:147" ht="33.75" x14ac:dyDescent="0.25">
      <c r="A14" s="19">
        <v>3</v>
      </c>
      <c r="B14" s="20" t="s">
        <v>298</v>
      </c>
      <c r="C14" s="21">
        <v>10313202019</v>
      </c>
      <c r="D14" s="35">
        <v>43831</v>
      </c>
      <c r="E14" s="32" t="s">
        <v>512</v>
      </c>
      <c r="F14" s="23">
        <v>1</v>
      </c>
      <c r="G14" s="17">
        <v>1</v>
      </c>
      <c r="H14" s="18">
        <v>0</v>
      </c>
      <c r="I14" s="24">
        <v>1</v>
      </c>
    </row>
    <row r="15" spans="1:147" ht="33.75" x14ac:dyDescent="0.25">
      <c r="A15" s="19">
        <v>4</v>
      </c>
      <c r="B15" s="20" t="s">
        <v>296</v>
      </c>
      <c r="C15" s="21">
        <v>10313202016</v>
      </c>
      <c r="D15" s="22" t="s">
        <v>108</v>
      </c>
      <c r="E15" s="22" t="s">
        <v>519</v>
      </c>
      <c r="F15" s="23">
        <v>1</v>
      </c>
      <c r="G15" s="17">
        <v>1</v>
      </c>
      <c r="H15" s="18">
        <v>0</v>
      </c>
      <c r="I15" s="24">
        <v>1</v>
      </c>
    </row>
    <row r="16" spans="1:147" ht="33.75" x14ac:dyDescent="0.25">
      <c r="A16" s="19">
        <v>5</v>
      </c>
      <c r="B16" s="20" t="s">
        <v>295</v>
      </c>
      <c r="C16" s="21">
        <v>10313202004</v>
      </c>
      <c r="D16" s="22" t="s">
        <v>108</v>
      </c>
      <c r="E16" s="32" t="s">
        <v>518</v>
      </c>
      <c r="F16" s="23">
        <v>1</v>
      </c>
      <c r="G16" s="17">
        <v>1</v>
      </c>
      <c r="H16" s="18">
        <v>0</v>
      </c>
      <c r="I16" s="24">
        <v>1</v>
      </c>
    </row>
    <row r="17" spans="1:9" ht="33.75" x14ac:dyDescent="0.25">
      <c r="A17" s="19">
        <v>6</v>
      </c>
      <c r="B17" s="20" t="s">
        <v>299</v>
      </c>
      <c r="C17" s="21">
        <v>10313202013</v>
      </c>
      <c r="D17" s="22" t="s">
        <v>108</v>
      </c>
      <c r="E17" s="22" t="s">
        <v>514</v>
      </c>
      <c r="F17" s="23">
        <v>1</v>
      </c>
      <c r="G17" s="17">
        <v>1</v>
      </c>
      <c r="H17" s="18">
        <v>0</v>
      </c>
      <c r="I17" s="24">
        <v>1</v>
      </c>
    </row>
    <row r="18" spans="1:9" ht="33.75" x14ac:dyDescent="0.25">
      <c r="A18" s="19">
        <v>7</v>
      </c>
      <c r="B18" s="20" t="s">
        <v>300</v>
      </c>
      <c r="C18" s="21">
        <v>10313202007</v>
      </c>
      <c r="D18" s="22" t="s">
        <v>108</v>
      </c>
      <c r="E18" s="22" t="s">
        <v>517</v>
      </c>
      <c r="F18" s="23">
        <v>1</v>
      </c>
      <c r="G18" s="17">
        <v>1</v>
      </c>
      <c r="H18" s="18">
        <v>0</v>
      </c>
      <c r="I18" s="24">
        <v>1</v>
      </c>
    </row>
    <row r="19" spans="1:9" ht="45" x14ac:dyDescent="0.25">
      <c r="A19" s="19">
        <v>8</v>
      </c>
      <c r="B19" s="20" t="s">
        <v>301</v>
      </c>
      <c r="C19" s="21">
        <v>10313202002</v>
      </c>
      <c r="D19" s="22" t="s">
        <v>108</v>
      </c>
      <c r="E19" s="32" t="s">
        <v>516</v>
      </c>
      <c r="F19" s="23">
        <v>1</v>
      </c>
      <c r="G19" s="17">
        <v>1</v>
      </c>
      <c r="H19" s="18">
        <v>0</v>
      </c>
      <c r="I19" s="24">
        <v>1</v>
      </c>
    </row>
    <row r="20" spans="1:9" ht="33.75" x14ac:dyDescent="0.25">
      <c r="A20" s="19">
        <v>9</v>
      </c>
      <c r="B20" s="20" t="s">
        <v>302</v>
      </c>
      <c r="C20" s="21">
        <v>10313202001</v>
      </c>
      <c r="D20" s="22" t="s">
        <v>108</v>
      </c>
      <c r="E20" s="32" t="s">
        <v>516</v>
      </c>
      <c r="F20" s="23">
        <v>1</v>
      </c>
      <c r="G20" s="17">
        <v>1</v>
      </c>
      <c r="H20" s="18">
        <v>0</v>
      </c>
      <c r="I20" s="24">
        <v>1</v>
      </c>
    </row>
    <row r="21" spans="1:9" ht="33.75" x14ac:dyDescent="0.25">
      <c r="A21" s="31">
        <v>10</v>
      </c>
      <c r="B21" s="20" t="s">
        <v>303</v>
      </c>
      <c r="C21" s="21">
        <v>10313202012</v>
      </c>
      <c r="D21" s="22" t="s">
        <v>108</v>
      </c>
      <c r="E21" s="22" t="s">
        <v>515</v>
      </c>
      <c r="F21" s="23">
        <v>1</v>
      </c>
      <c r="G21" s="17">
        <v>1</v>
      </c>
      <c r="H21" s="18">
        <v>0</v>
      </c>
      <c r="I21" s="24">
        <v>1</v>
      </c>
    </row>
    <row r="22" spans="1:9" ht="33.75" x14ac:dyDescent="0.25">
      <c r="A22" s="31">
        <v>11</v>
      </c>
      <c r="B22" s="20" t="s">
        <v>304</v>
      </c>
      <c r="C22" s="21">
        <v>10313202011</v>
      </c>
      <c r="D22" s="22" t="s">
        <v>108</v>
      </c>
      <c r="E22" s="22" t="s">
        <v>514</v>
      </c>
      <c r="F22" s="23">
        <v>1</v>
      </c>
      <c r="G22" s="17">
        <v>1</v>
      </c>
      <c r="H22" s="18">
        <v>0</v>
      </c>
      <c r="I22" s="24">
        <v>1</v>
      </c>
    </row>
    <row r="23" spans="1:9" ht="33.75" x14ac:dyDescent="0.25">
      <c r="A23" s="31">
        <v>12</v>
      </c>
      <c r="B23" s="20" t="s">
        <v>305</v>
      </c>
      <c r="C23" s="21">
        <v>10313202017</v>
      </c>
      <c r="D23" s="22" t="s">
        <v>108</v>
      </c>
      <c r="E23" s="22" t="s">
        <v>513</v>
      </c>
      <c r="F23" s="23">
        <v>1</v>
      </c>
      <c r="G23" s="17">
        <v>1</v>
      </c>
      <c r="H23" s="18">
        <v>0</v>
      </c>
      <c r="I23" s="24">
        <v>1</v>
      </c>
    </row>
    <row r="24" spans="1:9" ht="41.25" customHeight="1" x14ac:dyDescent="0.25">
      <c r="A24" s="31">
        <v>13</v>
      </c>
      <c r="B24" s="20" t="s">
        <v>297</v>
      </c>
      <c r="C24" s="21">
        <v>10313202003</v>
      </c>
      <c r="D24" s="22" t="s">
        <v>108</v>
      </c>
      <c r="E24" s="32" t="s">
        <v>512</v>
      </c>
      <c r="F24" s="23">
        <v>1</v>
      </c>
      <c r="G24" s="17">
        <v>1</v>
      </c>
      <c r="H24" s="18">
        <v>0</v>
      </c>
      <c r="I24" s="24">
        <v>1</v>
      </c>
    </row>
    <row r="25" spans="1:9" ht="33.75" x14ac:dyDescent="0.25">
      <c r="A25" s="31">
        <v>14</v>
      </c>
      <c r="B25" s="20" t="s">
        <v>306</v>
      </c>
      <c r="C25" s="21">
        <v>10313202015</v>
      </c>
      <c r="D25" s="22" t="s">
        <v>108</v>
      </c>
      <c r="E25" s="22" t="s">
        <v>509</v>
      </c>
      <c r="F25" s="23">
        <v>1</v>
      </c>
      <c r="G25" s="17">
        <v>1</v>
      </c>
      <c r="H25" s="18">
        <v>0</v>
      </c>
      <c r="I25" s="24">
        <v>1</v>
      </c>
    </row>
    <row r="26" spans="1:9" ht="33.75" x14ac:dyDescent="0.25">
      <c r="A26" s="31">
        <v>15</v>
      </c>
      <c r="B26" s="20" t="s">
        <v>307</v>
      </c>
      <c r="C26" s="21">
        <v>10313202020</v>
      </c>
      <c r="D26" s="22" t="s">
        <v>108</v>
      </c>
      <c r="E26" s="32" t="s">
        <v>511</v>
      </c>
      <c r="F26" s="23">
        <v>1</v>
      </c>
      <c r="G26" s="17">
        <v>1</v>
      </c>
      <c r="H26" s="18">
        <v>0</v>
      </c>
      <c r="I26" s="24">
        <v>1</v>
      </c>
    </row>
    <row r="27" spans="1:9" ht="33.75" x14ac:dyDescent="0.25">
      <c r="A27" s="31">
        <v>16</v>
      </c>
      <c r="B27" s="20" t="s">
        <v>308</v>
      </c>
      <c r="C27" s="21">
        <v>10313202018</v>
      </c>
      <c r="D27" s="22" t="s">
        <v>108</v>
      </c>
      <c r="E27" s="22" t="s">
        <v>510</v>
      </c>
      <c r="F27" s="23">
        <v>1</v>
      </c>
      <c r="G27" s="17">
        <v>1</v>
      </c>
      <c r="H27" s="18">
        <v>0</v>
      </c>
      <c r="I27" s="24">
        <v>1</v>
      </c>
    </row>
    <row r="28" spans="1:9" ht="33.75" x14ac:dyDescent="0.25">
      <c r="A28" s="31">
        <v>17</v>
      </c>
      <c r="B28" s="20" t="s">
        <v>309</v>
      </c>
      <c r="C28" s="21">
        <v>10313202014</v>
      </c>
      <c r="D28" s="22" t="s">
        <v>108</v>
      </c>
      <c r="E28" s="22" t="s">
        <v>509</v>
      </c>
      <c r="F28" s="23">
        <v>1</v>
      </c>
      <c r="G28" s="17">
        <v>1</v>
      </c>
      <c r="H28" s="18">
        <v>0</v>
      </c>
      <c r="I28" s="24">
        <v>1</v>
      </c>
    </row>
    <row r="29" spans="1:9" ht="33.75" x14ac:dyDescent="0.25">
      <c r="A29" s="31">
        <v>18</v>
      </c>
      <c r="B29" s="20" t="s">
        <v>310</v>
      </c>
      <c r="C29" s="21">
        <v>10313202005</v>
      </c>
      <c r="D29" s="22" t="s">
        <v>108</v>
      </c>
      <c r="E29" s="22" t="s">
        <v>506</v>
      </c>
      <c r="F29" s="23">
        <v>1</v>
      </c>
      <c r="G29" s="17">
        <v>1</v>
      </c>
      <c r="H29" s="18">
        <v>0</v>
      </c>
      <c r="I29" s="24">
        <v>1</v>
      </c>
    </row>
    <row r="30" spans="1:9" ht="33.75" x14ac:dyDescent="0.25">
      <c r="A30" s="31">
        <v>19</v>
      </c>
      <c r="B30" s="20" t="s">
        <v>311</v>
      </c>
      <c r="C30" s="21">
        <v>10313202010</v>
      </c>
      <c r="D30" s="22" t="s">
        <v>108</v>
      </c>
      <c r="E30" s="22" t="s">
        <v>505</v>
      </c>
      <c r="F30" s="23">
        <v>1</v>
      </c>
      <c r="G30" s="17">
        <v>1</v>
      </c>
      <c r="H30" s="18">
        <v>0</v>
      </c>
      <c r="I30" s="24">
        <v>1</v>
      </c>
    </row>
    <row r="31" spans="1:9" ht="33.75" x14ac:dyDescent="0.25">
      <c r="A31" s="31">
        <v>20</v>
      </c>
      <c r="B31" s="20" t="s">
        <v>312</v>
      </c>
      <c r="C31" s="21">
        <v>10313202008</v>
      </c>
      <c r="D31" s="22" t="s">
        <v>108</v>
      </c>
      <c r="E31" s="22" t="s">
        <v>508</v>
      </c>
      <c r="F31" s="23">
        <v>1</v>
      </c>
      <c r="G31" s="17">
        <v>1</v>
      </c>
      <c r="H31" s="18">
        <v>0</v>
      </c>
      <c r="I31" s="24">
        <v>1</v>
      </c>
    </row>
    <row r="32" spans="1:9" ht="33.75" x14ac:dyDescent="0.25">
      <c r="A32" s="31">
        <v>21</v>
      </c>
      <c r="B32" s="20" t="s">
        <v>313</v>
      </c>
      <c r="C32" s="21">
        <v>10313202006</v>
      </c>
      <c r="D32" s="22" t="s">
        <v>108</v>
      </c>
      <c r="E32" s="22" t="s">
        <v>506</v>
      </c>
      <c r="F32" s="23">
        <v>1</v>
      </c>
      <c r="G32" s="17">
        <v>1</v>
      </c>
      <c r="H32" s="18">
        <v>0</v>
      </c>
      <c r="I32" s="24">
        <v>1</v>
      </c>
    </row>
    <row r="33" spans="1:9" ht="33.75" x14ac:dyDescent="0.25">
      <c r="A33" s="31">
        <v>22</v>
      </c>
      <c r="B33" s="20" t="s">
        <v>314</v>
      </c>
      <c r="C33" s="21">
        <v>10313202009</v>
      </c>
      <c r="D33" s="22" t="s">
        <v>108</v>
      </c>
      <c r="E33" s="22" t="s">
        <v>507</v>
      </c>
      <c r="F33" s="23">
        <v>1</v>
      </c>
      <c r="G33" s="17">
        <v>1</v>
      </c>
      <c r="H33" s="18">
        <v>0</v>
      </c>
      <c r="I33" s="24">
        <v>1</v>
      </c>
    </row>
    <row r="34" spans="1:9" s="87" customFormat="1" x14ac:dyDescent="0.25">
      <c r="A34" s="322" t="s">
        <v>103</v>
      </c>
      <c r="B34" s="322"/>
      <c r="C34" s="322"/>
      <c r="D34" s="322"/>
      <c r="E34" s="82"/>
      <c r="F34" s="83">
        <v>67639.199999999997</v>
      </c>
      <c r="G34" s="84">
        <v>22</v>
      </c>
      <c r="H34" s="85">
        <v>0</v>
      </c>
      <c r="I34" s="86">
        <v>67639.199999999997</v>
      </c>
    </row>
    <row r="35" spans="1:9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x14ac:dyDescent="0.25">
      <c r="A76" s="12"/>
      <c r="B76" s="12"/>
      <c r="C76" s="12"/>
      <c r="D76" s="12"/>
      <c r="E76" s="12"/>
      <c r="F76" s="12"/>
      <c r="G76" s="12"/>
      <c r="H76" s="12"/>
      <c r="I76" s="12"/>
    </row>
  </sheetData>
  <mergeCells count="13">
    <mergeCell ref="A34:D34"/>
    <mergeCell ref="A13:D13"/>
    <mergeCell ref="A4:D4"/>
    <mergeCell ref="F4:F9"/>
    <mergeCell ref="G4:G9"/>
    <mergeCell ref="A10:D10"/>
    <mergeCell ref="E4:E9"/>
    <mergeCell ref="H4:H9"/>
    <mergeCell ref="I4:I9"/>
    <mergeCell ref="A5:D5"/>
    <mergeCell ref="A6:D6"/>
    <mergeCell ref="A7:D7"/>
    <mergeCell ref="A8:D8"/>
  </mergeCells>
  <pageMargins left="0.51181102362204722" right="0.11811023622047245" top="0.94488188976377963" bottom="0.9448818897637796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2"/>
  <sheetViews>
    <sheetView topLeftCell="A205" workbookViewId="0">
      <selection activeCell="A213" sqref="A213:I213"/>
    </sheetView>
  </sheetViews>
  <sheetFormatPr defaultRowHeight="15" x14ac:dyDescent="0.25"/>
  <cols>
    <col min="1" max="1" width="11.85546875" customWidth="1"/>
    <col min="2" max="2" width="24.85546875" customWidth="1"/>
    <col min="3" max="3" width="17.28515625" customWidth="1"/>
    <col min="4" max="4" width="12.85546875" customWidth="1"/>
    <col min="5" max="5" width="26" customWidth="1"/>
    <col min="6" max="6" width="12.42578125" customWidth="1"/>
    <col min="7" max="7" width="5.85546875" customWidth="1"/>
    <col min="8" max="8" width="13.7109375" customWidth="1"/>
    <col min="9" max="9" width="13.140625" customWidth="1"/>
  </cols>
  <sheetData>
    <row r="1" spans="1:13" x14ac:dyDescent="0.25">
      <c r="A1" s="127"/>
      <c r="B1" s="127"/>
      <c r="C1" s="127"/>
      <c r="D1" s="127"/>
      <c r="E1" s="127"/>
      <c r="F1" s="123"/>
      <c r="G1" s="123"/>
      <c r="H1" s="123"/>
      <c r="I1" s="170" t="s">
        <v>584</v>
      </c>
      <c r="J1" s="171"/>
      <c r="K1" s="171"/>
      <c r="L1" s="171"/>
      <c r="M1" s="171"/>
    </row>
    <row r="2" spans="1:13" x14ac:dyDescent="0.25">
      <c r="A2" s="127"/>
      <c r="B2" s="127"/>
      <c r="C2" s="127"/>
      <c r="D2" s="127"/>
      <c r="E2" s="127"/>
      <c r="F2" s="123"/>
      <c r="G2" s="123"/>
      <c r="H2" s="123"/>
      <c r="I2" s="170" t="s">
        <v>587</v>
      </c>
      <c r="J2" s="171"/>
      <c r="K2" s="171"/>
      <c r="L2" s="171"/>
      <c r="M2" s="171"/>
    </row>
    <row r="3" spans="1:13" x14ac:dyDescent="0.25">
      <c r="A3" s="127"/>
      <c r="B3" s="127"/>
      <c r="C3" s="127"/>
      <c r="D3" s="127"/>
      <c r="E3" s="127"/>
      <c r="F3" s="123"/>
      <c r="G3" s="123"/>
      <c r="H3" s="123"/>
      <c r="I3" s="170" t="s">
        <v>588</v>
      </c>
    </row>
    <row r="4" spans="1:13" x14ac:dyDescent="0.25">
      <c r="A4" s="127"/>
      <c r="B4" s="127"/>
      <c r="C4" s="127"/>
      <c r="D4" s="127"/>
      <c r="E4" s="127"/>
      <c r="F4" s="123"/>
      <c r="G4" s="123"/>
      <c r="H4" s="123"/>
      <c r="I4" s="170" t="s">
        <v>589</v>
      </c>
    </row>
    <row r="5" spans="1:13" x14ac:dyDescent="0.25">
      <c r="A5" s="127"/>
      <c r="B5" s="127"/>
      <c r="C5" s="127"/>
      <c r="D5" s="127"/>
      <c r="E5" s="127"/>
      <c r="F5" s="127"/>
      <c r="G5" s="127"/>
      <c r="H5" s="127"/>
      <c r="I5" s="123"/>
    </row>
    <row r="6" spans="1:13" x14ac:dyDescent="0.25">
      <c r="A6" s="124"/>
      <c r="B6" s="168" t="s">
        <v>585</v>
      </c>
      <c r="C6" s="168"/>
      <c r="D6" s="168"/>
      <c r="E6" s="168"/>
      <c r="F6" s="168"/>
      <c r="G6" s="124"/>
      <c r="H6" s="124"/>
      <c r="I6" s="124"/>
    </row>
    <row r="7" spans="1:13" ht="18" customHeight="1" x14ac:dyDescent="0.25">
      <c r="A7" s="124"/>
      <c r="B7" s="168" t="s">
        <v>586</v>
      </c>
      <c r="C7" s="168"/>
      <c r="D7" s="168"/>
      <c r="E7" s="168"/>
      <c r="F7" s="169"/>
      <c r="G7" s="128"/>
      <c r="H7" s="128"/>
      <c r="I7" s="128"/>
    </row>
    <row r="8" spans="1:13" x14ac:dyDescent="0.25">
      <c r="A8" s="255" t="s">
        <v>417</v>
      </c>
      <c r="B8" s="256"/>
      <c r="C8" s="257" t="s">
        <v>292</v>
      </c>
      <c r="D8" s="260" t="s">
        <v>286</v>
      </c>
      <c r="E8" s="263" t="s">
        <v>291</v>
      </c>
      <c r="F8" s="263" t="s">
        <v>0</v>
      </c>
      <c r="G8" s="260" t="s">
        <v>109</v>
      </c>
      <c r="H8" s="334" t="s">
        <v>2</v>
      </c>
      <c r="I8" s="269" t="s">
        <v>225</v>
      </c>
    </row>
    <row r="9" spans="1:13" x14ac:dyDescent="0.25">
      <c r="A9" s="272" t="s">
        <v>417</v>
      </c>
      <c r="B9" s="273"/>
      <c r="C9" s="258"/>
      <c r="D9" s="261"/>
      <c r="E9" s="264"/>
      <c r="F9" s="277"/>
      <c r="G9" s="279"/>
      <c r="H9" s="335"/>
      <c r="I9" s="270"/>
    </row>
    <row r="10" spans="1:13" x14ac:dyDescent="0.25">
      <c r="A10" s="274" t="s">
        <v>417</v>
      </c>
      <c r="B10" s="275"/>
      <c r="C10" s="258"/>
      <c r="D10" s="261"/>
      <c r="E10" s="264"/>
      <c r="F10" s="277"/>
      <c r="G10" s="279"/>
      <c r="H10" s="335"/>
      <c r="I10" s="270"/>
    </row>
    <row r="11" spans="1:13" x14ac:dyDescent="0.25">
      <c r="A11" s="129" t="s">
        <v>4</v>
      </c>
      <c r="B11" s="129" t="s">
        <v>110</v>
      </c>
      <c r="C11" s="259"/>
      <c r="D11" s="262"/>
      <c r="E11" s="265"/>
      <c r="F11" s="278"/>
      <c r="G11" s="280"/>
      <c r="H11" s="336"/>
      <c r="I11" s="271"/>
    </row>
    <row r="12" spans="1:13" ht="27" customHeight="1" x14ac:dyDescent="0.25">
      <c r="A12" s="333" t="s">
        <v>288</v>
      </c>
      <c r="B12" s="333"/>
      <c r="C12" s="130"/>
      <c r="D12" s="130"/>
      <c r="E12" s="130"/>
      <c r="F12" s="125">
        <v>26780948.600000001</v>
      </c>
      <c r="G12" s="132">
        <v>125</v>
      </c>
      <c r="H12" s="126">
        <v>21599038.440000001</v>
      </c>
      <c r="I12" s="134">
        <f t="shared" ref="I12:I75" si="0">F12-H12</f>
        <v>5181910.16</v>
      </c>
    </row>
    <row r="13" spans="1:13" ht="30" x14ac:dyDescent="0.25">
      <c r="A13" s="135">
        <v>1</v>
      </c>
      <c r="B13" s="136" t="s">
        <v>111</v>
      </c>
      <c r="C13" s="136">
        <v>1011100010</v>
      </c>
      <c r="D13" s="137">
        <v>40505</v>
      </c>
      <c r="E13" s="138" t="s">
        <v>471</v>
      </c>
      <c r="F13" s="139">
        <v>306330</v>
      </c>
      <c r="G13" s="140">
        <v>1</v>
      </c>
      <c r="H13" s="141">
        <v>16374</v>
      </c>
      <c r="I13" s="134">
        <f t="shared" si="0"/>
        <v>289956</v>
      </c>
    </row>
    <row r="14" spans="1:13" ht="30" x14ac:dyDescent="0.25">
      <c r="A14" s="142">
        <v>2</v>
      </c>
      <c r="B14" s="138" t="s">
        <v>481</v>
      </c>
      <c r="C14" s="138">
        <v>7589645859</v>
      </c>
      <c r="D14" s="137">
        <v>35065</v>
      </c>
      <c r="E14" s="138" t="s">
        <v>473</v>
      </c>
      <c r="F14" s="143">
        <v>1</v>
      </c>
      <c r="G14" s="140">
        <v>1</v>
      </c>
      <c r="H14" s="144">
        <v>1</v>
      </c>
      <c r="I14" s="134">
        <f t="shared" si="0"/>
        <v>0</v>
      </c>
    </row>
    <row r="15" spans="1:13" ht="30" x14ac:dyDescent="0.25">
      <c r="A15" s="142">
        <v>3</v>
      </c>
      <c r="B15" s="138" t="s">
        <v>112</v>
      </c>
      <c r="C15" s="138">
        <v>7589645860</v>
      </c>
      <c r="D15" s="137">
        <v>30498</v>
      </c>
      <c r="E15" s="138" t="s">
        <v>474</v>
      </c>
      <c r="F15" s="143">
        <v>1</v>
      </c>
      <c r="G15" s="140">
        <v>1</v>
      </c>
      <c r="H15" s="144">
        <v>1</v>
      </c>
      <c r="I15" s="134">
        <f t="shared" si="0"/>
        <v>0</v>
      </c>
    </row>
    <row r="16" spans="1:13" ht="30" x14ac:dyDescent="0.25">
      <c r="A16" s="142">
        <v>4</v>
      </c>
      <c r="B16" s="136" t="s">
        <v>113</v>
      </c>
      <c r="C16" s="136">
        <v>1011101115</v>
      </c>
      <c r="D16" s="145">
        <v>30317</v>
      </c>
      <c r="E16" s="136" t="s">
        <v>226</v>
      </c>
      <c r="F16" s="139">
        <v>53398</v>
      </c>
      <c r="G16" s="140">
        <v>1</v>
      </c>
      <c r="H16" s="141">
        <v>32845.769999999997</v>
      </c>
      <c r="I16" s="134">
        <f t="shared" si="0"/>
        <v>20552.230000000003</v>
      </c>
    </row>
    <row r="17" spans="1:9" ht="30" x14ac:dyDescent="0.25">
      <c r="A17" s="142">
        <v>5</v>
      </c>
      <c r="B17" s="136" t="s">
        <v>114</v>
      </c>
      <c r="C17" s="136">
        <v>1011101117</v>
      </c>
      <c r="D17" s="145">
        <v>32143</v>
      </c>
      <c r="E17" s="136" t="s">
        <v>227</v>
      </c>
      <c r="F17" s="139">
        <v>32644</v>
      </c>
      <c r="G17" s="140">
        <v>1</v>
      </c>
      <c r="H17" s="141">
        <v>32644</v>
      </c>
      <c r="I17" s="134">
        <f t="shared" si="0"/>
        <v>0</v>
      </c>
    </row>
    <row r="18" spans="1:9" ht="45" x14ac:dyDescent="0.25">
      <c r="A18" s="142">
        <v>6</v>
      </c>
      <c r="B18" s="136" t="s">
        <v>115</v>
      </c>
      <c r="C18" s="136">
        <v>1011101116</v>
      </c>
      <c r="D18" s="145">
        <v>29221</v>
      </c>
      <c r="E18" s="136" t="s">
        <v>228</v>
      </c>
      <c r="F18" s="139">
        <v>213411</v>
      </c>
      <c r="G18" s="140">
        <v>1</v>
      </c>
      <c r="H18" s="141">
        <v>213411</v>
      </c>
      <c r="I18" s="134">
        <f t="shared" si="0"/>
        <v>0</v>
      </c>
    </row>
    <row r="19" spans="1:9" ht="30" x14ac:dyDescent="0.25">
      <c r="A19" s="142">
        <v>7</v>
      </c>
      <c r="B19" s="136" t="s">
        <v>116</v>
      </c>
      <c r="C19" s="136">
        <v>1011101133</v>
      </c>
      <c r="D19" s="145">
        <v>25569</v>
      </c>
      <c r="E19" s="136" t="s">
        <v>229</v>
      </c>
      <c r="F19" s="139">
        <v>158637</v>
      </c>
      <c r="G19" s="140">
        <v>1</v>
      </c>
      <c r="H19" s="141">
        <v>158637</v>
      </c>
      <c r="I19" s="134">
        <f t="shared" si="0"/>
        <v>0</v>
      </c>
    </row>
    <row r="20" spans="1:9" ht="30" x14ac:dyDescent="0.25">
      <c r="A20" s="142">
        <v>8</v>
      </c>
      <c r="B20" s="136" t="s">
        <v>117</v>
      </c>
      <c r="C20" s="136">
        <v>1011101111</v>
      </c>
      <c r="D20" s="137">
        <v>39802</v>
      </c>
      <c r="E20" s="138" t="s">
        <v>472</v>
      </c>
      <c r="F20" s="139">
        <v>874400</v>
      </c>
      <c r="G20" s="140">
        <v>1</v>
      </c>
      <c r="H20" s="141">
        <v>60115.13</v>
      </c>
      <c r="I20" s="134">
        <f t="shared" si="0"/>
        <v>814284.87</v>
      </c>
    </row>
    <row r="21" spans="1:9" ht="30" x14ac:dyDescent="0.25">
      <c r="A21" s="142">
        <v>9</v>
      </c>
      <c r="B21" s="136" t="s">
        <v>118</v>
      </c>
      <c r="C21" s="136">
        <v>1011101131</v>
      </c>
      <c r="D21" s="137">
        <v>32509</v>
      </c>
      <c r="E21" s="138" t="s">
        <v>562</v>
      </c>
      <c r="F21" s="139">
        <v>76450</v>
      </c>
      <c r="G21" s="140">
        <v>1</v>
      </c>
      <c r="H21" s="141">
        <v>60987.72</v>
      </c>
      <c r="I21" s="134">
        <f t="shared" si="0"/>
        <v>15462.279999999999</v>
      </c>
    </row>
    <row r="22" spans="1:9" ht="30" x14ac:dyDescent="0.25">
      <c r="A22" s="142">
        <v>10</v>
      </c>
      <c r="B22" s="136" t="s">
        <v>119</v>
      </c>
      <c r="C22" s="136">
        <v>1011101124</v>
      </c>
      <c r="D22" s="145">
        <v>32509</v>
      </c>
      <c r="E22" s="136" t="s">
        <v>230</v>
      </c>
      <c r="F22" s="146">
        <v>22682</v>
      </c>
      <c r="G22" s="140">
        <v>1</v>
      </c>
      <c r="H22" s="141">
        <v>22682</v>
      </c>
      <c r="I22" s="134">
        <f t="shared" si="0"/>
        <v>0</v>
      </c>
    </row>
    <row r="23" spans="1:9" ht="30" x14ac:dyDescent="0.25">
      <c r="A23" s="142">
        <v>11</v>
      </c>
      <c r="B23" s="136" t="s">
        <v>120</v>
      </c>
      <c r="C23" s="136">
        <v>1011101126</v>
      </c>
      <c r="D23" s="145">
        <v>19725</v>
      </c>
      <c r="E23" s="136" t="s">
        <v>231</v>
      </c>
      <c r="F23" s="139">
        <v>17500</v>
      </c>
      <c r="G23" s="140">
        <v>1</v>
      </c>
      <c r="H23" s="141">
        <v>17500</v>
      </c>
      <c r="I23" s="134">
        <f t="shared" si="0"/>
        <v>0</v>
      </c>
    </row>
    <row r="24" spans="1:9" ht="30" x14ac:dyDescent="0.25">
      <c r="A24" s="142">
        <v>12</v>
      </c>
      <c r="B24" s="136" t="s">
        <v>121</v>
      </c>
      <c r="C24" s="136">
        <v>1011101125</v>
      </c>
      <c r="D24" s="145">
        <v>29952</v>
      </c>
      <c r="E24" s="136" t="s">
        <v>232</v>
      </c>
      <c r="F24" s="139">
        <v>28222</v>
      </c>
      <c r="G24" s="140">
        <v>1</v>
      </c>
      <c r="H24" s="141">
        <v>28222</v>
      </c>
      <c r="I24" s="134">
        <f t="shared" si="0"/>
        <v>0</v>
      </c>
    </row>
    <row r="25" spans="1:9" ht="30" x14ac:dyDescent="0.25">
      <c r="A25" s="142">
        <v>13</v>
      </c>
      <c r="B25" s="136" t="s">
        <v>122</v>
      </c>
      <c r="C25" s="136">
        <v>1011101118</v>
      </c>
      <c r="D25" s="145">
        <v>32143</v>
      </c>
      <c r="E25" s="136" t="s">
        <v>233</v>
      </c>
      <c r="F25" s="139">
        <v>71293</v>
      </c>
      <c r="G25" s="140">
        <v>1</v>
      </c>
      <c r="H25" s="141">
        <v>35285.879999999997</v>
      </c>
      <c r="I25" s="134">
        <f t="shared" si="0"/>
        <v>36007.120000000003</v>
      </c>
    </row>
    <row r="26" spans="1:9" ht="30" x14ac:dyDescent="0.25">
      <c r="A26" s="142">
        <v>14</v>
      </c>
      <c r="B26" s="136" t="s">
        <v>123</v>
      </c>
      <c r="C26" s="136">
        <v>1011101120</v>
      </c>
      <c r="D26" s="145">
        <v>21186</v>
      </c>
      <c r="E26" s="136" t="s">
        <v>234</v>
      </c>
      <c r="F26" s="139">
        <v>36835</v>
      </c>
      <c r="G26" s="140">
        <v>1</v>
      </c>
      <c r="H26" s="141">
        <v>36835</v>
      </c>
      <c r="I26" s="134">
        <f t="shared" si="0"/>
        <v>0</v>
      </c>
    </row>
    <row r="27" spans="1:9" ht="30" x14ac:dyDescent="0.25">
      <c r="A27" s="142">
        <v>15</v>
      </c>
      <c r="B27" s="136" t="s">
        <v>124</v>
      </c>
      <c r="C27" s="136">
        <v>1011101123</v>
      </c>
      <c r="D27" s="145">
        <v>20455</v>
      </c>
      <c r="E27" s="136" t="s">
        <v>235</v>
      </c>
      <c r="F27" s="139">
        <v>21684</v>
      </c>
      <c r="G27" s="140">
        <v>1</v>
      </c>
      <c r="H27" s="141">
        <v>21684</v>
      </c>
      <c r="I27" s="134">
        <f t="shared" si="0"/>
        <v>0</v>
      </c>
    </row>
    <row r="28" spans="1:9" ht="30" x14ac:dyDescent="0.25">
      <c r="A28" s="142">
        <v>16</v>
      </c>
      <c r="B28" s="136" t="s">
        <v>125</v>
      </c>
      <c r="C28" s="136">
        <v>1011101121</v>
      </c>
      <c r="D28" s="145">
        <v>17899</v>
      </c>
      <c r="E28" s="136" t="s">
        <v>236</v>
      </c>
      <c r="F28" s="139">
        <v>59649</v>
      </c>
      <c r="G28" s="140">
        <v>1</v>
      </c>
      <c r="H28" s="141">
        <v>59649</v>
      </c>
      <c r="I28" s="134">
        <f t="shared" si="0"/>
        <v>0</v>
      </c>
    </row>
    <row r="29" spans="1:9" ht="30" x14ac:dyDescent="0.25">
      <c r="A29" s="142">
        <v>17</v>
      </c>
      <c r="B29" s="136" t="s">
        <v>126</v>
      </c>
      <c r="C29" s="136">
        <v>1011101122</v>
      </c>
      <c r="D29" s="145">
        <v>30317</v>
      </c>
      <c r="E29" s="136" t="s">
        <v>237</v>
      </c>
      <c r="F29" s="139">
        <v>41430</v>
      </c>
      <c r="G29" s="140">
        <v>1</v>
      </c>
      <c r="H29" s="141">
        <v>25488.12</v>
      </c>
      <c r="I29" s="134">
        <f t="shared" si="0"/>
        <v>15941.880000000001</v>
      </c>
    </row>
    <row r="30" spans="1:9" ht="45" x14ac:dyDescent="0.25">
      <c r="A30" s="142">
        <v>18</v>
      </c>
      <c r="B30" s="136" t="s">
        <v>127</v>
      </c>
      <c r="C30" s="136">
        <v>1011101109</v>
      </c>
      <c r="D30" s="145">
        <v>26665</v>
      </c>
      <c r="E30" s="136" t="s">
        <v>238</v>
      </c>
      <c r="F30" s="139">
        <v>140189</v>
      </c>
      <c r="G30" s="140">
        <v>1</v>
      </c>
      <c r="H30" s="141">
        <v>140189</v>
      </c>
      <c r="I30" s="134">
        <f t="shared" si="0"/>
        <v>0</v>
      </c>
    </row>
    <row r="31" spans="1:9" ht="30" x14ac:dyDescent="0.25">
      <c r="A31" s="142">
        <v>19</v>
      </c>
      <c r="B31" s="136" t="s">
        <v>128</v>
      </c>
      <c r="C31" s="136">
        <v>1011101101</v>
      </c>
      <c r="D31" s="145">
        <v>17294</v>
      </c>
      <c r="E31" s="136" t="s">
        <v>239</v>
      </c>
      <c r="F31" s="139">
        <v>215842</v>
      </c>
      <c r="G31" s="140">
        <v>1</v>
      </c>
      <c r="H31" s="141">
        <v>215842</v>
      </c>
      <c r="I31" s="134">
        <f t="shared" si="0"/>
        <v>0</v>
      </c>
    </row>
    <row r="32" spans="1:9" ht="44.25" customHeight="1" x14ac:dyDescent="0.25">
      <c r="A32" s="142">
        <v>20</v>
      </c>
      <c r="B32" s="136" t="s">
        <v>129</v>
      </c>
      <c r="C32" s="136">
        <v>1011101102</v>
      </c>
      <c r="D32" s="145">
        <v>27030</v>
      </c>
      <c r="E32" s="136" t="s">
        <v>240</v>
      </c>
      <c r="F32" s="139">
        <v>113766</v>
      </c>
      <c r="G32" s="140">
        <v>1</v>
      </c>
      <c r="H32" s="141">
        <v>113766</v>
      </c>
      <c r="I32" s="134">
        <f t="shared" si="0"/>
        <v>0</v>
      </c>
    </row>
    <row r="33" spans="1:9" ht="42.75" customHeight="1" x14ac:dyDescent="0.25">
      <c r="A33" s="142">
        <v>21</v>
      </c>
      <c r="B33" s="136" t="s">
        <v>130</v>
      </c>
      <c r="C33" s="136">
        <v>1011101112</v>
      </c>
      <c r="D33" s="145">
        <v>39447</v>
      </c>
      <c r="E33" s="136" t="s">
        <v>241</v>
      </c>
      <c r="F33" s="139">
        <v>99719</v>
      </c>
      <c r="G33" s="140">
        <v>1</v>
      </c>
      <c r="H33" s="141">
        <v>49766.559999999998</v>
      </c>
      <c r="I33" s="134">
        <f t="shared" si="0"/>
        <v>49952.44</v>
      </c>
    </row>
    <row r="34" spans="1:9" ht="54.75" customHeight="1" x14ac:dyDescent="0.25">
      <c r="A34" s="147">
        <v>22</v>
      </c>
      <c r="B34" s="136" t="s">
        <v>131</v>
      </c>
      <c r="C34" s="136">
        <v>1011101108</v>
      </c>
      <c r="D34" s="137">
        <v>22647</v>
      </c>
      <c r="E34" s="138" t="s">
        <v>475</v>
      </c>
      <c r="F34" s="139">
        <v>1842398</v>
      </c>
      <c r="G34" s="140">
        <v>1</v>
      </c>
      <c r="H34" s="141">
        <v>1842398</v>
      </c>
      <c r="I34" s="134">
        <f t="shared" si="0"/>
        <v>0</v>
      </c>
    </row>
    <row r="35" spans="1:9" ht="30" x14ac:dyDescent="0.25">
      <c r="A35" s="142">
        <v>23</v>
      </c>
      <c r="B35" s="136" t="s">
        <v>132</v>
      </c>
      <c r="C35" s="136">
        <v>1011101141</v>
      </c>
      <c r="D35" s="145">
        <v>21186</v>
      </c>
      <c r="E35" s="136" t="s">
        <v>242</v>
      </c>
      <c r="F35" s="139">
        <v>203990</v>
      </c>
      <c r="G35" s="140">
        <v>1</v>
      </c>
      <c r="H35" s="141">
        <v>203990</v>
      </c>
      <c r="I35" s="134">
        <f t="shared" si="0"/>
        <v>0</v>
      </c>
    </row>
    <row r="36" spans="1:9" ht="30" x14ac:dyDescent="0.25">
      <c r="A36" s="142">
        <v>24</v>
      </c>
      <c r="B36" s="136" t="s">
        <v>133</v>
      </c>
      <c r="C36" s="136">
        <v>1011101140</v>
      </c>
      <c r="D36" s="145">
        <v>21186</v>
      </c>
      <c r="E36" s="136" t="s">
        <v>243</v>
      </c>
      <c r="F36" s="139">
        <v>253803</v>
      </c>
      <c r="G36" s="140">
        <v>1</v>
      </c>
      <c r="H36" s="141">
        <v>253803</v>
      </c>
      <c r="I36" s="134">
        <f t="shared" si="0"/>
        <v>0</v>
      </c>
    </row>
    <row r="37" spans="1:9" ht="30" x14ac:dyDescent="0.25">
      <c r="A37" s="142">
        <v>25</v>
      </c>
      <c r="B37" s="136" t="s">
        <v>134</v>
      </c>
      <c r="C37" s="136">
        <v>1011101139</v>
      </c>
      <c r="D37" s="145">
        <v>21551</v>
      </c>
      <c r="E37" s="136" t="s">
        <v>244</v>
      </c>
      <c r="F37" s="139">
        <v>63451</v>
      </c>
      <c r="G37" s="140">
        <v>1</v>
      </c>
      <c r="H37" s="141">
        <v>63451</v>
      </c>
      <c r="I37" s="134">
        <f t="shared" si="0"/>
        <v>0</v>
      </c>
    </row>
    <row r="38" spans="1:9" ht="30" x14ac:dyDescent="0.25">
      <c r="A38" s="142">
        <v>26</v>
      </c>
      <c r="B38" s="136" t="s">
        <v>135</v>
      </c>
      <c r="C38" s="136">
        <v>1011101138</v>
      </c>
      <c r="D38" s="145">
        <v>20821</v>
      </c>
      <c r="E38" s="136" t="s">
        <v>245</v>
      </c>
      <c r="F38" s="139">
        <v>94131</v>
      </c>
      <c r="G38" s="140">
        <v>1</v>
      </c>
      <c r="H38" s="141">
        <v>94131</v>
      </c>
      <c r="I38" s="134">
        <f t="shared" si="0"/>
        <v>0</v>
      </c>
    </row>
    <row r="39" spans="1:9" ht="30" x14ac:dyDescent="0.25">
      <c r="A39" s="142">
        <v>27</v>
      </c>
      <c r="B39" s="136" t="s">
        <v>136</v>
      </c>
      <c r="C39" s="136">
        <v>1011101144</v>
      </c>
      <c r="D39" s="145">
        <v>25204</v>
      </c>
      <c r="E39" s="136" t="s">
        <v>246</v>
      </c>
      <c r="F39" s="139">
        <v>115247</v>
      </c>
      <c r="G39" s="140">
        <v>1</v>
      </c>
      <c r="H39" s="141">
        <v>115247</v>
      </c>
      <c r="I39" s="134">
        <f t="shared" si="0"/>
        <v>0</v>
      </c>
    </row>
    <row r="40" spans="1:9" ht="45" x14ac:dyDescent="0.25">
      <c r="A40" s="142">
        <v>28</v>
      </c>
      <c r="B40" s="136" t="s">
        <v>137</v>
      </c>
      <c r="C40" s="136">
        <v>1011101149</v>
      </c>
      <c r="D40" s="145">
        <v>27576</v>
      </c>
      <c r="E40" s="136" t="s">
        <v>247</v>
      </c>
      <c r="F40" s="139">
        <v>100368</v>
      </c>
      <c r="G40" s="140">
        <v>1</v>
      </c>
      <c r="H40" s="141">
        <v>100368</v>
      </c>
      <c r="I40" s="134">
        <f t="shared" si="0"/>
        <v>0</v>
      </c>
    </row>
    <row r="41" spans="1:9" ht="90" x14ac:dyDescent="0.25">
      <c r="A41" s="142">
        <v>29</v>
      </c>
      <c r="B41" s="138" t="s">
        <v>476</v>
      </c>
      <c r="C41" s="136">
        <v>1011101153</v>
      </c>
      <c r="D41" s="137">
        <v>27060</v>
      </c>
      <c r="E41" s="138" t="s">
        <v>477</v>
      </c>
      <c r="F41" s="139">
        <v>141394</v>
      </c>
      <c r="G41" s="140">
        <v>1</v>
      </c>
      <c r="H41" s="141">
        <v>141394</v>
      </c>
      <c r="I41" s="134">
        <f t="shared" si="0"/>
        <v>0</v>
      </c>
    </row>
    <row r="42" spans="1:9" ht="30" x14ac:dyDescent="0.25">
      <c r="A42" s="142">
        <v>30</v>
      </c>
      <c r="B42" s="136" t="s">
        <v>138</v>
      </c>
      <c r="C42" s="136">
        <v>1011101136</v>
      </c>
      <c r="D42" s="145">
        <v>20821</v>
      </c>
      <c r="E42" s="136" t="s">
        <v>248</v>
      </c>
      <c r="F42" s="139">
        <v>82462</v>
      </c>
      <c r="G42" s="140">
        <v>1</v>
      </c>
      <c r="H42" s="141">
        <v>82462</v>
      </c>
      <c r="I42" s="134">
        <f t="shared" si="0"/>
        <v>0</v>
      </c>
    </row>
    <row r="43" spans="1:9" ht="30" x14ac:dyDescent="0.25">
      <c r="A43" s="142">
        <v>31</v>
      </c>
      <c r="B43" s="136" t="s">
        <v>139</v>
      </c>
      <c r="C43" s="136">
        <v>1011101137</v>
      </c>
      <c r="D43" s="145">
        <v>20821</v>
      </c>
      <c r="E43" s="136" t="s">
        <v>249</v>
      </c>
      <c r="F43" s="139">
        <v>94784</v>
      </c>
      <c r="G43" s="140">
        <v>1</v>
      </c>
      <c r="H43" s="141">
        <v>94784</v>
      </c>
      <c r="I43" s="134">
        <f t="shared" si="0"/>
        <v>0</v>
      </c>
    </row>
    <row r="44" spans="1:9" ht="45" x14ac:dyDescent="0.25">
      <c r="A44" s="142">
        <v>32</v>
      </c>
      <c r="B44" s="136" t="s">
        <v>140</v>
      </c>
      <c r="C44" s="136">
        <v>1011101135</v>
      </c>
      <c r="D44" s="145">
        <v>21551</v>
      </c>
      <c r="E44" s="136" t="s">
        <v>250</v>
      </c>
      <c r="F44" s="139">
        <v>164923</v>
      </c>
      <c r="G44" s="140">
        <v>1</v>
      </c>
      <c r="H44" s="141">
        <v>164923</v>
      </c>
      <c r="I44" s="134">
        <f t="shared" si="0"/>
        <v>0</v>
      </c>
    </row>
    <row r="45" spans="1:9" ht="30" x14ac:dyDescent="0.25">
      <c r="A45" s="142">
        <v>33</v>
      </c>
      <c r="B45" s="136" t="s">
        <v>141</v>
      </c>
      <c r="C45" s="136">
        <v>1011101132</v>
      </c>
      <c r="D45" s="145">
        <v>14370</v>
      </c>
      <c r="E45" s="136" t="s">
        <v>251</v>
      </c>
      <c r="F45" s="139">
        <v>48271</v>
      </c>
      <c r="G45" s="140">
        <v>1</v>
      </c>
      <c r="H45" s="141">
        <v>48271</v>
      </c>
      <c r="I45" s="134">
        <f t="shared" si="0"/>
        <v>0</v>
      </c>
    </row>
    <row r="46" spans="1:9" ht="45" x14ac:dyDescent="0.25">
      <c r="A46" s="142">
        <v>34</v>
      </c>
      <c r="B46" s="136" t="s">
        <v>285</v>
      </c>
      <c r="C46" s="136">
        <v>1011300049</v>
      </c>
      <c r="D46" s="145">
        <v>40094</v>
      </c>
      <c r="E46" s="136" t="s">
        <v>252</v>
      </c>
      <c r="F46" s="139">
        <v>233000</v>
      </c>
      <c r="G46" s="140">
        <v>1</v>
      </c>
      <c r="H46" s="141">
        <v>36891.54</v>
      </c>
      <c r="I46" s="134">
        <f t="shared" si="0"/>
        <v>196108.46</v>
      </c>
    </row>
    <row r="47" spans="1:9" ht="45" x14ac:dyDescent="0.25">
      <c r="A47" s="142">
        <v>35</v>
      </c>
      <c r="B47" s="136" t="s">
        <v>142</v>
      </c>
      <c r="C47" s="136">
        <v>1011300050</v>
      </c>
      <c r="D47" s="145">
        <v>35065</v>
      </c>
      <c r="E47" s="138" t="s">
        <v>553</v>
      </c>
      <c r="F47" s="139">
        <v>11000</v>
      </c>
      <c r="G47" s="140">
        <v>1</v>
      </c>
      <c r="H47" s="141">
        <v>11000</v>
      </c>
      <c r="I47" s="134">
        <f t="shared" si="0"/>
        <v>0</v>
      </c>
    </row>
    <row r="48" spans="1:9" ht="30" x14ac:dyDescent="0.25">
      <c r="A48" s="142">
        <v>36</v>
      </c>
      <c r="B48" s="136" t="s">
        <v>582</v>
      </c>
      <c r="C48" s="136">
        <v>1011100159</v>
      </c>
      <c r="D48" s="145">
        <v>17899</v>
      </c>
      <c r="E48" s="138" t="s">
        <v>583</v>
      </c>
      <c r="F48" s="139">
        <v>42882</v>
      </c>
      <c r="G48" s="140">
        <v>1</v>
      </c>
      <c r="H48" s="141">
        <v>42882</v>
      </c>
      <c r="I48" s="134">
        <f t="shared" si="0"/>
        <v>0</v>
      </c>
    </row>
    <row r="49" spans="1:9" ht="30" x14ac:dyDescent="0.25">
      <c r="A49" s="142">
        <v>37</v>
      </c>
      <c r="B49" s="136" t="s">
        <v>143</v>
      </c>
      <c r="C49" s="136">
        <v>1011100238</v>
      </c>
      <c r="D49" s="145">
        <v>32356</v>
      </c>
      <c r="E49" s="138" t="s">
        <v>520</v>
      </c>
      <c r="F49" s="139">
        <v>31120</v>
      </c>
      <c r="G49" s="140">
        <v>1</v>
      </c>
      <c r="H49" s="141">
        <v>31120</v>
      </c>
      <c r="I49" s="134">
        <f t="shared" si="0"/>
        <v>0</v>
      </c>
    </row>
    <row r="50" spans="1:9" ht="30" x14ac:dyDescent="0.25">
      <c r="A50" s="142">
        <v>38</v>
      </c>
      <c r="B50" s="136" t="s">
        <v>144</v>
      </c>
      <c r="C50" s="136">
        <v>1011100213</v>
      </c>
      <c r="D50" s="145">
        <v>33970</v>
      </c>
      <c r="E50" s="136" t="s">
        <v>253</v>
      </c>
      <c r="F50" s="139">
        <v>92138</v>
      </c>
      <c r="G50" s="140">
        <v>1</v>
      </c>
      <c r="H50" s="141">
        <v>38065.300000000003</v>
      </c>
      <c r="I50" s="134">
        <f t="shared" si="0"/>
        <v>54072.7</v>
      </c>
    </row>
    <row r="51" spans="1:9" ht="30" x14ac:dyDescent="0.25">
      <c r="A51" s="142">
        <v>39</v>
      </c>
      <c r="B51" s="136" t="s">
        <v>145</v>
      </c>
      <c r="C51" s="136">
        <v>1011100221</v>
      </c>
      <c r="D51" s="145">
        <v>6211</v>
      </c>
      <c r="E51" s="136" t="s">
        <v>255</v>
      </c>
      <c r="F51" s="139">
        <v>1627</v>
      </c>
      <c r="G51" s="140">
        <v>1</v>
      </c>
      <c r="H51" s="141">
        <v>1627</v>
      </c>
      <c r="I51" s="134">
        <f t="shared" si="0"/>
        <v>0</v>
      </c>
    </row>
    <row r="52" spans="1:9" ht="30" x14ac:dyDescent="0.25">
      <c r="A52" s="142">
        <v>40</v>
      </c>
      <c r="B52" s="136" t="s">
        <v>146</v>
      </c>
      <c r="C52" s="136">
        <v>1011100222</v>
      </c>
      <c r="D52" s="145">
        <v>28095</v>
      </c>
      <c r="E52" s="136" t="s">
        <v>256</v>
      </c>
      <c r="F52" s="139">
        <v>17121</v>
      </c>
      <c r="G52" s="140">
        <v>1</v>
      </c>
      <c r="H52" s="141">
        <v>17121</v>
      </c>
      <c r="I52" s="134">
        <f t="shared" si="0"/>
        <v>0</v>
      </c>
    </row>
    <row r="53" spans="1:9" ht="30" x14ac:dyDescent="0.25">
      <c r="A53" s="142">
        <v>41</v>
      </c>
      <c r="B53" s="136" t="s">
        <v>147</v>
      </c>
      <c r="C53" s="136">
        <v>1011100223</v>
      </c>
      <c r="D53" s="145">
        <v>17899</v>
      </c>
      <c r="E53" s="136" t="s">
        <v>257</v>
      </c>
      <c r="F53" s="139">
        <v>3393</v>
      </c>
      <c r="G53" s="140">
        <v>1</v>
      </c>
      <c r="H53" s="141">
        <v>3393</v>
      </c>
      <c r="I53" s="134">
        <f t="shared" si="0"/>
        <v>0</v>
      </c>
    </row>
    <row r="54" spans="1:9" ht="30" x14ac:dyDescent="0.25">
      <c r="A54" s="142">
        <v>42</v>
      </c>
      <c r="B54" s="136" t="s">
        <v>148</v>
      </c>
      <c r="C54" s="136">
        <v>1011100224</v>
      </c>
      <c r="D54" s="145">
        <v>31048</v>
      </c>
      <c r="E54" s="136" t="s">
        <v>258</v>
      </c>
      <c r="F54" s="139">
        <v>4506</v>
      </c>
      <c r="G54" s="140">
        <v>1</v>
      </c>
      <c r="H54" s="141">
        <v>4506</v>
      </c>
      <c r="I54" s="134">
        <f t="shared" si="0"/>
        <v>0</v>
      </c>
    </row>
    <row r="55" spans="1:9" ht="30" x14ac:dyDescent="0.25">
      <c r="A55" s="142">
        <v>43</v>
      </c>
      <c r="B55" s="136" t="s">
        <v>149</v>
      </c>
      <c r="C55" s="136">
        <v>1011100228</v>
      </c>
      <c r="D55" s="145">
        <v>31778</v>
      </c>
      <c r="E55" s="136" t="s">
        <v>259</v>
      </c>
      <c r="F55" s="139">
        <v>15393</v>
      </c>
      <c r="G55" s="140">
        <v>1</v>
      </c>
      <c r="H55" s="141">
        <v>15393</v>
      </c>
      <c r="I55" s="134">
        <f t="shared" si="0"/>
        <v>0</v>
      </c>
    </row>
    <row r="56" spans="1:9" ht="30" x14ac:dyDescent="0.25">
      <c r="A56" s="142">
        <v>44</v>
      </c>
      <c r="B56" s="136" t="s">
        <v>150</v>
      </c>
      <c r="C56" s="136">
        <v>1011100229</v>
      </c>
      <c r="D56" s="145">
        <v>27729</v>
      </c>
      <c r="E56" s="138" t="s">
        <v>521</v>
      </c>
      <c r="F56" s="139">
        <v>15735</v>
      </c>
      <c r="G56" s="140">
        <v>1</v>
      </c>
      <c r="H56" s="141">
        <v>15735</v>
      </c>
      <c r="I56" s="134">
        <f t="shared" si="0"/>
        <v>0</v>
      </c>
    </row>
    <row r="57" spans="1:9" x14ac:dyDescent="0.25">
      <c r="A57" s="142">
        <v>45</v>
      </c>
      <c r="B57" s="136" t="s">
        <v>151</v>
      </c>
      <c r="C57" s="136">
        <v>1011100240</v>
      </c>
      <c r="D57" s="145">
        <v>21916</v>
      </c>
      <c r="E57" s="136" t="s">
        <v>260</v>
      </c>
      <c r="F57" s="139">
        <v>200000</v>
      </c>
      <c r="G57" s="140">
        <v>1</v>
      </c>
      <c r="H57" s="141">
        <v>200000</v>
      </c>
      <c r="I57" s="134">
        <f t="shared" si="0"/>
        <v>0</v>
      </c>
    </row>
    <row r="58" spans="1:9" ht="75" x14ac:dyDescent="0.25">
      <c r="A58" s="147">
        <v>46</v>
      </c>
      <c r="B58" s="138" t="s">
        <v>152</v>
      </c>
      <c r="C58" s="138">
        <v>1011100241</v>
      </c>
      <c r="D58" s="137">
        <v>26665</v>
      </c>
      <c r="E58" s="136" t="s">
        <v>261</v>
      </c>
      <c r="F58" s="139">
        <v>700000</v>
      </c>
      <c r="G58" s="140">
        <v>1</v>
      </c>
      <c r="H58" s="141">
        <v>29166.6</v>
      </c>
      <c r="I58" s="134">
        <f t="shared" si="0"/>
        <v>670833.4</v>
      </c>
    </row>
    <row r="59" spans="1:9" ht="75" x14ac:dyDescent="0.25">
      <c r="A59" s="142">
        <v>47</v>
      </c>
      <c r="B59" s="136" t="s">
        <v>153</v>
      </c>
      <c r="C59" s="136">
        <v>1011100242</v>
      </c>
      <c r="D59" s="145">
        <v>32143</v>
      </c>
      <c r="E59" s="136" t="s">
        <v>262</v>
      </c>
      <c r="F59" s="139">
        <v>700000</v>
      </c>
      <c r="G59" s="140">
        <v>1</v>
      </c>
      <c r="H59" s="141">
        <v>441279.36</v>
      </c>
      <c r="I59" s="134">
        <f t="shared" si="0"/>
        <v>258720.64000000001</v>
      </c>
    </row>
    <row r="60" spans="1:9" ht="45" x14ac:dyDescent="0.25">
      <c r="A60" s="142">
        <v>48</v>
      </c>
      <c r="B60" s="136" t="s">
        <v>154</v>
      </c>
      <c r="C60" s="136">
        <v>1011100243</v>
      </c>
      <c r="D60" s="145">
        <v>13881</v>
      </c>
      <c r="E60" s="136" t="s">
        <v>263</v>
      </c>
      <c r="F60" s="139">
        <v>300000</v>
      </c>
      <c r="G60" s="140">
        <v>1</v>
      </c>
      <c r="H60" s="141">
        <v>300000</v>
      </c>
      <c r="I60" s="134">
        <f t="shared" si="0"/>
        <v>0</v>
      </c>
    </row>
    <row r="61" spans="1:9" s="122" customFormat="1" ht="60" x14ac:dyDescent="0.25">
      <c r="A61" s="148">
        <v>49</v>
      </c>
      <c r="B61" s="149" t="s">
        <v>573</v>
      </c>
      <c r="C61" s="149">
        <v>1011300064</v>
      </c>
      <c r="D61" s="150">
        <v>31959</v>
      </c>
      <c r="E61" s="149" t="s">
        <v>572</v>
      </c>
      <c r="F61" s="151">
        <v>1</v>
      </c>
      <c r="G61" s="152">
        <v>1</v>
      </c>
      <c r="H61" s="153">
        <v>1</v>
      </c>
      <c r="I61" s="154">
        <f t="shared" si="0"/>
        <v>0</v>
      </c>
    </row>
    <row r="62" spans="1:9" ht="30" x14ac:dyDescent="0.25">
      <c r="A62" s="142">
        <v>50</v>
      </c>
      <c r="B62" s="136" t="s">
        <v>155</v>
      </c>
      <c r="C62" s="136">
        <v>1013401000</v>
      </c>
      <c r="D62" s="145">
        <v>40057</v>
      </c>
      <c r="E62" s="138" t="s">
        <v>569</v>
      </c>
      <c r="F62" s="139">
        <v>348100</v>
      </c>
      <c r="G62" s="140">
        <v>1</v>
      </c>
      <c r="H62" s="141">
        <v>75138.240000000005</v>
      </c>
      <c r="I62" s="134">
        <f t="shared" si="0"/>
        <v>272961.76</v>
      </c>
    </row>
    <row r="63" spans="1:9" ht="45" x14ac:dyDescent="0.25">
      <c r="A63" s="142">
        <v>51</v>
      </c>
      <c r="B63" s="136" t="s">
        <v>156</v>
      </c>
      <c r="C63" s="136">
        <v>1011300059</v>
      </c>
      <c r="D63" s="145">
        <v>32143</v>
      </c>
      <c r="E63" s="138" t="s">
        <v>549</v>
      </c>
      <c r="F63" s="139">
        <v>42000</v>
      </c>
      <c r="G63" s="140">
        <v>1</v>
      </c>
      <c r="H63" s="141">
        <v>19469.91</v>
      </c>
      <c r="I63" s="134">
        <f t="shared" si="0"/>
        <v>22530.09</v>
      </c>
    </row>
    <row r="64" spans="1:9" ht="52.5" customHeight="1" x14ac:dyDescent="0.25">
      <c r="A64" s="147">
        <v>52</v>
      </c>
      <c r="B64" s="138" t="s">
        <v>544</v>
      </c>
      <c r="C64" s="138">
        <v>1011300067</v>
      </c>
      <c r="D64" s="137">
        <v>27030</v>
      </c>
      <c r="E64" s="138" t="s">
        <v>543</v>
      </c>
      <c r="F64" s="139">
        <v>310000</v>
      </c>
      <c r="G64" s="140">
        <v>1</v>
      </c>
      <c r="H64" s="141">
        <v>54757.26</v>
      </c>
      <c r="I64" s="134">
        <f t="shared" si="0"/>
        <v>255242.74</v>
      </c>
    </row>
    <row r="65" spans="1:9" ht="30" x14ac:dyDescent="0.25">
      <c r="A65" s="142">
        <v>53</v>
      </c>
      <c r="B65" s="136" t="s">
        <v>158</v>
      </c>
      <c r="C65" s="136">
        <v>1011300066</v>
      </c>
      <c r="D65" s="145">
        <v>40725</v>
      </c>
      <c r="E65" s="138" t="s">
        <v>553</v>
      </c>
      <c r="F65" s="143">
        <v>1</v>
      </c>
      <c r="G65" s="140">
        <v>1</v>
      </c>
      <c r="H65" s="144">
        <v>1</v>
      </c>
      <c r="I65" s="134">
        <f t="shared" si="0"/>
        <v>0</v>
      </c>
    </row>
    <row r="66" spans="1:9" ht="30" x14ac:dyDescent="0.25">
      <c r="A66" s="142">
        <v>54</v>
      </c>
      <c r="B66" s="136" t="s">
        <v>159</v>
      </c>
      <c r="C66" s="136">
        <v>1011300060</v>
      </c>
      <c r="D66" s="145">
        <v>31778</v>
      </c>
      <c r="E66" s="138" t="s">
        <v>561</v>
      </c>
      <c r="F66" s="139">
        <v>8190</v>
      </c>
      <c r="G66" s="140">
        <v>1</v>
      </c>
      <c r="H66" s="141">
        <v>8190</v>
      </c>
      <c r="I66" s="134">
        <f t="shared" si="0"/>
        <v>0</v>
      </c>
    </row>
    <row r="67" spans="1:9" ht="45" x14ac:dyDescent="0.25">
      <c r="A67" s="142">
        <v>55</v>
      </c>
      <c r="B67" s="138" t="s">
        <v>478</v>
      </c>
      <c r="C67" s="138">
        <v>1011300061</v>
      </c>
      <c r="D67" s="137">
        <v>38718</v>
      </c>
      <c r="E67" s="138" t="s">
        <v>479</v>
      </c>
      <c r="F67" s="139">
        <v>30976.09</v>
      </c>
      <c r="G67" s="140">
        <v>1</v>
      </c>
      <c r="H67" s="141">
        <v>30976.09</v>
      </c>
      <c r="I67" s="134">
        <f t="shared" si="0"/>
        <v>0</v>
      </c>
    </row>
    <row r="68" spans="1:9" ht="75" x14ac:dyDescent="0.25">
      <c r="A68" s="142">
        <v>56</v>
      </c>
      <c r="B68" s="136" t="s">
        <v>160</v>
      </c>
      <c r="C68" s="136">
        <v>20</v>
      </c>
      <c r="D68" s="145">
        <v>31763</v>
      </c>
      <c r="E68" s="136" t="s">
        <v>264</v>
      </c>
      <c r="F68" s="139">
        <v>1501469.2</v>
      </c>
      <c r="G68" s="140">
        <v>1</v>
      </c>
      <c r="H68" s="141">
        <v>1297251.46</v>
      </c>
      <c r="I68" s="134">
        <f t="shared" si="0"/>
        <v>204217.74</v>
      </c>
    </row>
    <row r="69" spans="1:9" ht="90" x14ac:dyDescent="0.25">
      <c r="A69" s="142">
        <v>57</v>
      </c>
      <c r="B69" s="136" t="s">
        <v>161</v>
      </c>
      <c r="C69" s="136">
        <v>19</v>
      </c>
      <c r="D69" s="145">
        <v>27374</v>
      </c>
      <c r="E69" s="136" t="s">
        <v>265</v>
      </c>
      <c r="F69" s="139">
        <v>3997890.7</v>
      </c>
      <c r="G69" s="140">
        <v>1</v>
      </c>
      <c r="H69" s="141">
        <v>3696521.12</v>
      </c>
      <c r="I69" s="134">
        <f t="shared" si="0"/>
        <v>301369.58000000007</v>
      </c>
    </row>
    <row r="70" spans="1:9" ht="45" x14ac:dyDescent="0.25">
      <c r="A70" s="142">
        <v>58</v>
      </c>
      <c r="B70" s="136" t="s">
        <v>162</v>
      </c>
      <c r="C70" s="155">
        <v>24</v>
      </c>
      <c r="D70" s="145">
        <v>32051</v>
      </c>
      <c r="E70" s="136" t="s">
        <v>266</v>
      </c>
      <c r="F70" s="139">
        <v>816211</v>
      </c>
      <c r="G70" s="140">
        <v>1</v>
      </c>
      <c r="H70" s="141">
        <v>816211</v>
      </c>
      <c r="I70" s="134">
        <f t="shared" si="0"/>
        <v>0</v>
      </c>
    </row>
    <row r="71" spans="1:9" ht="30" x14ac:dyDescent="0.25">
      <c r="A71" s="147">
        <v>59</v>
      </c>
      <c r="B71" s="138" t="s">
        <v>163</v>
      </c>
      <c r="C71" s="138">
        <v>23</v>
      </c>
      <c r="D71" s="137">
        <v>25934</v>
      </c>
      <c r="E71" s="138" t="s">
        <v>482</v>
      </c>
      <c r="F71" s="139">
        <v>2569</v>
      </c>
      <c r="G71" s="140">
        <v>1</v>
      </c>
      <c r="H71" s="141">
        <v>2569</v>
      </c>
      <c r="I71" s="134">
        <f t="shared" si="0"/>
        <v>0</v>
      </c>
    </row>
    <row r="72" spans="1:9" ht="60" x14ac:dyDescent="0.25">
      <c r="A72" s="147">
        <v>60</v>
      </c>
      <c r="B72" s="138" t="s">
        <v>164</v>
      </c>
      <c r="C72" s="138">
        <v>31</v>
      </c>
      <c r="D72" s="137">
        <v>31048</v>
      </c>
      <c r="E72" s="138" t="s">
        <v>267</v>
      </c>
      <c r="F72" s="139">
        <v>80476.45</v>
      </c>
      <c r="G72" s="140">
        <v>1</v>
      </c>
      <c r="H72" s="141">
        <v>80476.45</v>
      </c>
      <c r="I72" s="134">
        <f t="shared" si="0"/>
        <v>0</v>
      </c>
    </row>
    <row r="73" spans="1:9" ht="75" x14ac:dyDescent="0.25">
      <c r="A73" s="147">
        <v>61</v>
      </c>
      <c r="B73" s="138" t="s">
        <v>165</v>
      </c>
      <c r="C73" s="138">
        <v>27</v>
      </c>
      <c r="D73" s="137">
        <v>34319</v>
      </c>
      <c r="E73" s="138" t="s">
        <v>268</v>
      </c>
      <c r="F73" s="139">
        <v>1177734.95</v>
      </c>
      <c r="G73" s="140">
        <v>1</v>
      </c>
      <c r="H73" s="141">
        <v>1177734.95</v>
      </c>
      <c r="I73" s="134">
        <f t="shared" si="0"/>
        <v>0</v>
      </c>
    </row>
    <row r="74" spans="1:9" ht="30" x14ac:dyDescent="0.25">
      <c r="A74" s="147">
        <v>62</v>
      </c>
      <c r="B74" s="138" t="s">
        <v>166</v>
      </c>
      <c r="C74" s="138">
        <v>28</v>
      </c>
      <c r="D74" s="137">
        <v>34319</v>
      </c>
      <c r="E74" s="138" t="s">
        <v>269</v>
      </c>
      <c r="F74" s="139">
        <v>12528</v>
      </c>
      <c r="G74" s="140">
        <v>1</v>
      </c>
      <c r="H74" s="141">
        <v>12528</v>
      </c>
      <c r="I74" s="134">
        <f t="shared" si="0"/>
        <v>0</v>
      </c>
    </row>
    <row r="75" spans="1:9" ht="45" x14ac:dyDescent="0.25">
      <c r="A75" s="147">
        <v>63</v>
      </c>
      <c r="B75" s="138" t="s">
        <v>484</v>
      </c>
      <c r="C75" s="138">
        <v>26</v>
      </c>
      <c r="D75" s="137">
        <v>33588</v>
      </c>
      <c r="E75" s="138" t="s">
        <v>485</v>
      </c>
      <c r="F75" s="139">
        <v>1577562.3</v>
      </c>
      <c r="G75" s="140">
        <v>1</v>
      </c>
      <c r="H75" s="141">
        <v>1100025.48</v>
      </c>
      <c r="I75" s="134">
        <f t="shared" si="0"/>
        <v>477536.82000000007</v>
      </c>
    </row>
    <row r="76" spans="1:9" ht="28.5" customHeight="1" x14ac:dyDescent="0.25">
      <c r="A76" s="147">
        <v>64</v>
      </c>
      <c r="B76" s="138" t="s">
        <v>167</v>
      </c>
      <c r="C76" s="138">
        <v>26</v>
      </c>
      <c r="D76" s="138" t="s">
        <v>469</v>
      </c>
      <c r="E76" s="138" t="s">
        <v>468</v>
      </c>
      <c r="F76" s="139">
        <v>1070</v>
      </c>
      <c r="G76" s="140">
        <v>1</v>
      </c>
      <c r="H76" s="156" t="s">
        <v>168</v>
      </c>
      <c r="I76" s="134" t="e">
        <f t="shared" ref="I76:I139" si="1">F76-H76</f>
        <v>#VALUE!</v>
      </c>
    </row>
    <row r="77" spans="1:9" ht="45" x14ac:dyDescent="0.25">
      <c r="A77" s="147">
        <v>65</v>
      </c>
      <c r="B77" s="138" t="s">
        <v>157</v>
      </c>
      <c r="C77" s="138">
        <v>1011300055</v>
      </c>
      <c r="D77" s="137">
        <v>27030</v>
      </c>
      <c r="E77" s="138" t="s">
        <v>550</v>
      </c>
      <c r="F77" s="139">
        <v>31080</v>
      </c>
      <c r="G77" s="140">
        <v>1</v>
      </c>
      <c r="H77" s="141">
        <v>31080</v>
      </c>
      <c r="I77" s="134">
        <f t="shared" si="1"/>
        <v>0</v>
      </c>
    </row>
    <row r="78" spans="1:9" ht="45" x14ac:dyDescent="0.25">
      <c r="A78" s="147">
        <v>66</v>
      </c>
      <c r="B78" s="138" t="s">
        <v>169</v>
      </c>
      <c r="C78" s="138"/>
      <c r="D78" s="137">
        <v>25569</v>
      </c>
      <c r="E78" s="138" t="s">
        <v>263</v>
      </c>
      <c r="F78" s="139">
        <v>82096.240000000005</v>
      </c>
      <c r="G78" s="140">
        <v>1</v>
      </c>
      <c r="H78" s="141">
        <v>61570.95</v>
      </c>
      <c r="I78" s="134">
        <f t="shared" si="1"/>
        <v>20525.290000000008</v>
      </c>
    </row>
    <row r="79" spans="1:9" ht="30" x14ac:dyDescent="0.25">
      <c r="A79" s="147">
        <v>67</v>
      </c>
      <c r="B79" s="136" t="s">
        <v>170</v>
      </c>
      <c r="C79" s="136">
        <v>1011101160</v>
      </c>
      <c r="D79" s="145">
        <v>26665</v>
      </c>
      <c r="E79" s="136" t="s">
        <v>483</v>
      </c>
      <c r="F79" s="139">
        <v>550000</v>
      </c>
      <c r="G79" s="140">
        <v>1</v>
      </c>
      <c r="H79" s="141">
        <v>550000</v>
      </c>
      <c r="I79" s="134">
        <f t="shared" si="1"/>
        <v>0</v>
      </c>
    </row>
    <row r="80" spans="1:9" ht="45" x14ac:dyDescent="0.25">
      <c r="A80" s="157">
        <v>68</v>
      </c>
      <c r="B80" s="136" t="s">
        <v>171</v>
      </c>
      <c r="C80" s="136">
        <v>1011300052</v>
      </c>
      <c r="D80" s="137">
        <v>32325</v>
      </c>
      <c r="E80" s="138" t="s">
        <v>581</v>
      </c>
      <c r="F80" s="139">
        <v>11000</v>
      </c>
      <c r="G80" s="140">
        <v>1</v>
      </c>
      <c r="H80" s="141">
        <v>11000</v>
      </c>
      <c r="I80" s="134">
        <f t="shared" si="1"/>
        <v>0</v>
      </c>
    </row>
    <row r="81" spans="1:9" ht="90" x14ac:dyDescent="0.25">
      <c r="A81" s="142">
        <v>69</v>
      </c>
      <c r="B81" s="136" t="s">
        <v>172</v>
      </c>
      <c r="C81" s="136">
        <v>1011300057</v>
      </c>
      <c r="D81" s="145">
        <v>26665</v>
      </c>
      <c r="E81" s="145" t="s">
        <v>273</v>
      </c>
      <c r="F81" s="139">
        <v>515859.75</v>
      </c>
      <c r="G81" s="140">
        <v>1</v>
      </c>
      <c r="H81" s="141">
        <v>515859.75</v>
      </c>
      <c r="I81" s="134">
        <f t="shared" si="1"/>
        <v>0</v>
      </c>
    </row>
    <row r="82" spans="1:9" ht="90" x14ac:dyDescent="0.25">
      <c r="A82" s="142">
        <v>70</v>
      </c>
      <c r="B82" s="136" t="s">
        <v>173</v>
      </c>
      <c r="C82" s="136">
        <v>1011300056</v>
      </c>
      <c r="D82" s="145">
        <v>28126</v>
      </c>
      <c r="E82" s="136" t="s">
        <v>274</v>
      </c>
      <c r="F82" s="139">
        <v>28061</v>
      </c>
      <c r="G82" s="140">
        <v>1</v>
      </c>
      <c r="H82" s="141">
        <v>28061</v>
      </c>
      <c r="I82" s="134">
        <f t="shared" si="1"/>
        <v>0</v>
      </c>
    </row>
    <row r="83" spans="1:9" ht="37.5" customHeight="1" x14ac:dyDescent="0.25">
      <c r="A83" s="147">
        <v>71</v>
      </c>
      <c r="B83" s="138" t="s">
        <v>174</v>
      </c>
      <c r="C83" s="138">
        <v>211</v>
      </c>
      <c r="D83" s="137">
        <v>39812</v>
      </c>
      <c r="E83" s="138" t="s">
        <v>563</v>
      </c>
      <c r="F83" s="139">
        <v>43260.39</v>
      </c>
      <c r="G83" s="140">
        <v>1</v>
      </c>
      <c r="H83" s="141">
        <v>43260.39</v>
      </c>
      <c r="I83" s="134">
        <f t="shared" si="1"/>
        <v>0</v>
      </c>
    </row>
    <row r="84" spans="1:9" ht="30" x14ac:dyDescent="0.25">
      <c r="A84" s="147">
        <v>72</v>
      </c>
      <c r="B84" s="138" t="s">
        <v>175</v>
      </c>
      <c r="C84" s="138">
        <v>213</v>
      </c>
      <c r="D84" s="137">
        <v>23743</v>
      </c>
      <c r="E84" s="138" t="s">
        <v>555</v>
      </c>
      <c r="F84" s="139">
        <v>133027</v>
      </c>
      <c r="G84" s="140">
        <v>1</v>
      </c>
      <c r="H84" s="141">
        <v>133027</v>
      </c>
      <c r="I84" s="134">
        <f t="shared" si="1"/>
        <v>0</v>
      </c>
    </row>
    <row r="85" spans="1:9" ht="45" x14ac:dyDescent="0.25">
      <c r="A85" s="147">
        <v>73</v>
      </c>
      <c r="B85" s="138" t="s">
        <v>176</v>
      </c>
      <c r="C85" s="138">
        <v>1011300058</v>
      </c>
      <c r="D85" s="137">
        <v>35065</v>
      </c>
      <c r="E85" s="138" t="s">
        <v>556</v>
      </c>
      <c r="F85" s="139">
        <v>42000</v>
      </c>
      <c r="G85" s="140">
        <v>1</v>
      </c>
      <c r="H85" s="141">
        <v>11645.79</v>
      </c>
      <c r="I85" s="134">
        <f t="shared" si="1"/>
        <v>30354.21</v>
      </c>
    </row>
    <row r="86" spans="1:9" ht="47.25" customHeight="1" x14ac:dyDescent="0.25">
      <c r="A86" s="147">
        <v>74</v>
      </c>
      <c r="B86" s="138" t="s">
        <v>448</v>
      </c>
      <c r="C86" s="138">
        <v>10112202102</v>
      </c>
      <c r="D86" s="137">
        <v>29221</v>
      </c>
      <c r="E86" s="138" t="s">
        <v>445</v>
      </c>
      <c r="F86" s="143">
        <v>1</v>
      </c>
      <c r="G86" s="140">
        <v>1</v>
      </c>
      <c r="H86" s="144">
        <v>1</v>
      </c>
      <c r="I86" s="134">
        <f t="shared" si="1"/>
        <v>0</v>
      </c>
    </row>
    <row r="87" spans="1:9" ht="45" x14ac:dyDescent="0.25">
      <c r="A87" s="147">
        <v>75</v>
      </c>
      <c r="B87" s="138" t="s">
        <v>447</v>
      </c>
      <c r="C87" s="138">
        <v>10112202103</v>
      </c>
      <c r="D87" s="137">
        <v>21916</v>
      </c>
      <c r="E87" s="138" t="s">
        <v>446</v>
      </c>
      <c r="F87" s="143">
        <v>1</v>
      </c>
      <c r="G87" s="140">
        <v>1</v>
      </c>
      <c r="H87" s="144">
        <v>1</v>
      </c>
      <c r="I87" s="134">
        <f t="shared" si="1"/>
        <v>0</v>
      </c>
    </row>
    <row r="88" spans="1:9" ht="45" x14ac:dyDescent="0.25">
      <c r="A88" s="147">
        <v>76</v>
      </c>
      <c r="B88" s="138" t="s">
        <v>449</v>
      </c>
      <c r="C88" s="138">
        <v>10112202104</v>
      </c>
      <c r="D88" s="137">
        <v>25569</v>
      </c>
      <c r="E88" s="138" t="s">
        <v>446</v>
      </c>
      <c r="F88" s="143">
        <v>1</v>
      </c>
      <c r="G88" s="140">
        <v>1</v>
      </c>
      <c r="H88" s="144">
        <v>1</v>
      </c>
      <c r="I88" s="134">
        <f t="shared" si="1"/>
        <v>0</v>
      </c>
    </row>
    <row r="89" spans="1:9" ht="60" x14ac:dyDescent="0.25">
      <c r="A89" s="147">
        <v>77</v>
      </c>
      <c r="B89" s="138" t="s">
        <v>463</v>
      </c>
      <c r="C89" s="138">
        <v>10112202105</v>
      </c>
      <c r="D89" s="137">
        <v>22282</v>
      </c>
      <c r="E89" s="138" t="s">
        <v>446</v>
      </c>
      <c r="F89" s="143">
        <v>1</v>
      </c>
      <c r="G89" s="140">
        <v>1</v>
      </c>
      <c r="H89" s="144">
        <v>1</v>
      </c>
      <c r="I89" s="134">
        <f t="shared" si="1"/>
        <v>0</v>
      </c>
    </row>
    <row r="90" spans="1:9" ht="45" x14ac:dyDescent="0.25">
      <c r="A90" s="147">
        <v>78</v>
      </c>
      <c r="B90" s="138" t="s">
        <v>450</v>
      </c>
      <c r="C90" s="138">
        <v>10112202106</v>
      </c>
      <c r="D90" s="137">
        <v>18264</v>
      </c>
      <c r="E90" s="138" t="s">
        <v>446</v>
      </c>
      <c r="F90" s="143">
        <v>1</v>
      </c>
      <c r="G90" s="140">
        <v>1</v>
      </c>
      <c r="H90" s="144">
        <v>1</v>
      </c>
      <c r="I90" s="134">
        <f t="shared" si="1"/>
        <v>0</v>
      </c>
    </row>
    <row r="91" spans="1:9" ht="45" x14ac:dyDescent="0.25">
      <c r="A91" s="147">
        <v>79</v>
      </c>
      <c r="B91" s="138" t="s">
        <v>451</v>
      </c>
      <c r="C91" s="138">
        <v>10112202107</v>
      </c>
      <c r="D91" s="137">
        <v>21916</v>
      </c>
      <c r="E91" s="138" t="s">
        <v>446</v>
      </c>
      <c r="F91" s="143">
        <v>1</v>
      </c>
      <c r="G91" s="140">
        <v>1</v>
      </c>
      <c r="H91" s="144">
        <v>1</v>
      </c>
      <c r="I91" s="134">
        <f t="shared" si="1"/>
        <v>0</v>
      </c>
    </row>
    <row r="92" spans="1:9" ht="45" x14ac:dyDescent="0.25">
      <c r="A92" s="147">
        <v>80</v>
      </c>
      <c r="B92" s="138" t="s">
        <v>452</v>
      </c>
      <c r="C92" s="138">
        <v>10112202108</v>
      </c>
      <c r="D92" s="137">
        <v>29952</v>
      </c>
      <c r="E92" s="138" t="s">
        <v>446</v>
      </c>
      <c r="F92" s="143">
        <v>1</v>
      </c>
      <c r="G92" s="140">
        <v>1</v>
      </c>
      <c r="H92" s="144">
        <v>1</v>
      </c>
      <c r="I92" s="134">
        <f t="shared" si="1"/>
        <v>0</v>
      </c>
    </row>
    <row r="93" spans="1:9" ht="45" x14ac:dyDescent="0.25">
      <c r="A93" s="147">
        <v>81</v>
      </c>
      <c r="B93" s="138" t="s">
        <v>462</v>
      </c>
      <c r="C93" s="138">
        <v>10112202109</v>
      </c>
      <c r="D93" s="137">
        <v>22647</v>
      </c>
      <c r="E93" s="138" t="s">
        <v>446</v>
      </c>
      <c r="F93" s="143">
        <v>1</v>
      </c>
      <c r="G93" s="140">
        <v>1</v>
      </c>
      <c r="H93" s="144">
        <v>1</v>
      </c>
      <c r="I93" s="134">
        <f t="shared" si="1"/>
        <v>0</v>
      </c>
    </row>
    <row r="94" spans="1:9" ht="45" x14ac:dyDescent="0.25">
      <c r="A94" s="147">
        <v>82</v>
      </c>
      <c r="B94" s="138" t="s">
        <v>453</v>
      </c>
      <c r="C94" s="138">
        <v>10112202110</v>
      </c>
      <c r="D94" s="137">
        <v>23743</v>
      </c>
      <c r="E94" s="138" t="s">
        <v>446</v>
      </c>
      <c r="F94" s="143">
        <v>1</v>
      </c>
      <c r="G94" s="140">
        <v>1</v>
      </c>
      <c r="H94" s="144">
        <v>1</v>
      </c>
      <c r="I94" s="134">
        <f t="shared" si="1"/>
        <v>0</v>
      </c>
    </row>
    <row r="95" spans="1:9" ht="30" x14ac:dyDescent="0.25">
      <c r="A95" s="147">
        <v>83</v>
      </c>
      <c r="B95" s="138" t="s">
        <v>454</v>
      </c>
      <c r="C95" s="138">
        <v>10112202111</v>
      </c>
      <c r="D95" s="137">
        <v>29221</v>
      </c>
      <c r="E95" s="138" t="s">
        <v>446</v>
      </c>
      <c r="F95" s="143">
        <v>1</v>
      </c>
      <c r="G95" s="140">
        <v>1</v>
      </c>
      <c r="H95" s="144">
        <v>1</v>
      </c>
      <c r="I95" s="134">
        <f t="shared" si="1"/>
        <v>0</v>
      </c>
    </row>
    <row r="96" spans="1:9" ht="30" x14ac:dyDescent="0.25">
      <c r="A96" s="147">
        <v>84</v>
      </c>
      <c r="B96" s="138" t="s">
        <v>461</v>
      </c>
      <c r="C96" s="138">
        <v>10112202112</v>
      </c>
      <c r="D96" s="137">
        <v>29221</v>
      </c>
      <c r="E96" s="138" t="s">
        <v>446</v>
      </c>
      <c r="F96" s="143">
        <v>1</v>
      </c>
      <c r="G96" s="140">
        <v>1</v>
      </c>
      <c r="H96" s="144">
        <v>1</v>
      </c>
      <c r="I96" s="134">
        <f t="shared" si="1"/>
        <v>0</v>
      </c>
    </row>
    <row r="97" spans="1:9" ht="30" x14ac:dyDescent="0.25">
      <c r="A97" s="147">
        <v>85</v>
      </c>
      <c r="B97" s="138" t="s">
        <v>460</v>
      </c>
      <c r="C97" s="138">
        <v>10112202113</v>
      </c>
      <c r="D97" s="137">
        <v>31413</v>
      </c>
      <c r="E97" s="138" t="s">
        <v>455</v>
      </c>
      <c r="F97" s="143">
        <v>1</v>
      </c>
      <c r="G97" s="140">
        <v>1</v>
      </c>
      <c r="H97" s="144">
        <v>1</v>
      </c>
      <c r="I97" s="134">
        <f t="shared" si="1"/>
        <v>0</v>
      </c>
    </row>
    <row r="98" spans="1:9" ht="45" x14ac:dyDescent="0.25">
      <c r="A98" s="147">
        <v>86</v>
      </c>
      <c r="B98" s="138" t="s">
        <v>458</v>
      </c>
      <c r="C98" s="138">
        <v>10112202114</v>
      </c>
      <c r="D98" s="137">
        <v>42005</v>
      </c>
      <c r="E98" s="138" t="s">
        <v>446</v>
      </c>
      <c r="F98" s="143">
        <v>1</v>
      </c>
      <c r="G98" s="140">
        <v>1</v>
      </c>
      <c r="H98" s="144">
        <v>1</v>
      </c>
      <c r="I98" s="134">
        <f t="shared" si="1"/>
        <v>0</v>
      </c>
    </row>
    <row r="99" spans="1:9" ht="45" x14ac:dyDescent="0.25">
      <c r="A99" s="147">
        <v>87</v>
      </c>
      <c r="B99" s="138" t="s">
        <v>459</v>
      </c>
      <c r="C99" s="138">
        <v>10112202115</v>
      </c>
      <c r="D99" s="137">
        <v>27395</v>
      </c>
      <c r="E99" s="138" t="s">
        <v>464</v>
      </c>
      <c r="F99" s="143">
        <v>1</v>
      </c>
      <c r="G99" s="140">
        <v>1</v>
      </c>
      <c r="H99" s="144">
        <v>1</v>
      </c>
      <c r="I99" s="134">
        <f t="shared" si="1"/>
        <v>0</v>
      </c>
    </row>
    <row r="100" spans="1:9" ht="45" x14ac:dyDescent="0.25">
      <c r="A100" s="147">
        <v>88</v>
      </c>
      <c r="B100" s="138" t="s">
        <v>456</v>
      </c>
      <c r="C100" s="138">
        <v>10112202116</v>
      </c>
      <c r="D100" s="137">
        <v>42005</v>
      </c>
      <c r="E100" s="138" t="s">
        <v>457</v>
      </c>
      <c r="F100" s="143">
        <v>1</v>
      </c>
      <c r="G100" s="140">
        <v>1</v>
      </c>
      <c r="H100" s="144">
        <v>1</v>
      </c>
      <c r="I100" s="134">
        <f t="shared" si="1"/>
        <v>0</v>
      </c>
    </row>
    <row r="101" spans="1:9" ht="30" x14ac:dyDescent="0.25">
      <c r="A101" s="147">
        <v>89</v>
      </c>
      <c r="B101" s="138" t="s">
        <v>177</v>
      </c>
      <c r="C101" s="138">
        <v>1011100218</v>
      </c>
      <c r="D101" s="137">
        <v>30682</v>
      </c>
      <c r="E101" s="138" t="s">
        <v>275</v>
      </c>
      <c r="F101" s="139">
        <v>38481</v>
      </c>
      <c r="G101" s="140">
        <v>1</v>
      </c>
      <c r="H101" s="141">
        <v>38481</v>
      </c>
      <c r="I101" s="134">
        <f t="shared" si="1"/>
        <v>0</v>
      </c>
    </row>
    <row r="102" spans="1:9" ht="30" x14ac:dyDescent="0.25">
      <c r="A102" s="147">
        <v>90</v>
      </c>
      <c r="B102" s="138" t="s">
        <v>178</v>
      </c>
      <c r="C102" s="138">
        <v>1011100219</v>
      </c>
      <c r="D102" s="137">
        <v>28460</v>
      </c>
      <c r="E102" s="138" t="s">
        <v>276</v>
      </c>
      <c r="F102" s="139">
        <v>57261</v>
      </c>
      <c r="G102" s="140">
        <v>1</v>
      </c>
      <c r="H102" s="141">
        <v>42621.74</v>
      </c>
      <c r="I102" s="134">
        <f t="shared" si="1"/>
        <v>14639.260000000002</v>
      </c>
    </row>
    <row r="103" spans="1:9" ht="30" x14ac:dyDescent="0.25">
      <c r="A103" s="147">
        <v>91</v>
      </c>
      <c r="B103" s="138" t="s">
        <v>487</v>
      </c>
      <c r="C103" s="138">
        <v>1011101158</v>
      </c>
      <c r="D103" s="137">
        <v>21916</v>
      </c>
      <c r="E103" s="138" t="s">
        <v>486</v>
      </c>
      <c r="F103" s="139">
        <v>850000</v>
      </c>
      <c r="G103" s="140">
        <v>1</v>
      </c>
      <c r="H103" s="141">
        <v>850000</v>
      </c>
      <c r="I103" s="134">
        <f t="shared" si="1"/>
        <v>0</v>
      </c>
    </row>
    <row r="104" spans="1:9" ht="45" x14ac:dyDescent="0.25">
      <c r="A104" s="142">
        <v>92</v>
      </c>
      <c r="B104" s="136" t="s">
        <v>179</v>
      </c>
      <c r="C104" s="136">
        <v>1013400103</v>
      </c>
      <c r="D104" s="145">
        <v>38718</v>
      </c>
      <c r="E104" s="138" t="s">
        <v>569</v>
      </c>
      <c r="F104" s="139">
        <v>156000</v>
      </c>
      <c r="G104" s="140">
        <v>1</v>
      </c>
      <c r="H104" s="141">
        <v>31207.26</v>
      </c>
      <c r="I104" s="134">
        <f t="shared" si="1"/>
        <v>124792.74</v>
      </c>
    </row>
    <row r="105" spans="1:9" ht="45" x14ac:dyDescent="0.25">
      <c r="A105" s="142">
        <v>93</v>
      </c>
      <c r="B105" s="136" t="s">
        <v>180</v>
      </c>
      <c r="C105" s="136">
        <v>1013400081</v>
      </c>
      <c r="D105" s="145">
        <v>26665</v>
      </c>
      <c r="E105" s="138" t="s">
        <v>567</v>
      </c>
      <c r="F105" s="143">
        <v>815</v>
      </c>
      <c r="G105" s="140">
        <v>1</v>
      </c>
      <c r="H105" s="156">
        <v>0</v>
      </c>
      <c r="I105" s="134">
        <f t="shared" si="1"/>
        <v>815</v>
      </c>
    </row>
    <row r="106" spans="1:9" ht="45" x14ac:dyDescent="0.25">
      <c r="A106" s="142">
        <v>94</v>
      </c>
      <c r="B106" s="136" t="s">
        <v>181</v>
      </c>
      <c r="C106" s="136">
        <v>1013400082</v>
      </c>
      <c r="D106" s="145">
        <v>32143</v>
      </c>
      <c r="E106" s="138" t="s">
        <v>568</v>
      </c>
      <c r="F106" s="139">
        <v>2817</v>
      </c>
      <c r="G106" s="140">
        <v>1</v>
      </c>
      <c r="H106" s="156">
        <v>0</v>
      </c>
      <c r="I106" s="134">
        <f t="shared" si="1"/>
        <v>2817</v>
      </c>
    </row>
    <row r="107" spans="1:9" ht="45" x14ac:dyDescent="0.25">
      <c r="A107" s="142">
        <v>95</v>
      </c>
      <c r="B107" s="136" t="s">
        <v>182</v>
      </c>
      <c r="C107" s="136">
        <v>1013400083</v>
      </c>
      <c r="D107" s="145">
        <v>32143</v>
      </c>
      <c r="E107" s="138" t="s">
        <v>568</v>
      </c>
      <c r="F107" s="139">
        <v>2817</v>
      </c>
      <c r="G107" s="140">
        <v>1</v>
      </c>
      <c r="H107" s="156">
        <v>0</v>
      </c>
      <c r="I107" s="134">
        <f t="shared" si="1"/>
        <v>2817</v>
      </c>
    </row>
    <row r="108" spans="1:9" ht="30" x14ac:dyDescent="0.25">
      <c r="A108" s="142">
        <v>96</v>
      </c>
      <c r="B108" s="136" t="s">
        <v>183</v>
      </c>
      <c r="C108" s="136">
        <v>1013400084</v>
      </c>
      <c r="D108" s="145">
        <v>27395</v>
      </c>
      <c r="E108" s="138" t="s">
        <v>568</v>
      </c>
      <c r="F108" s="139">
        <v>3457</v>
      </c>
      <c r="G108" s="140">
        <v>1</v>
      </c>
      <c r="H108" s="141">
        <v>3457</v>
      </c>
      <c r="I108" s="134">
        <f t="shared" si="1"/>
        <v>0</v>
      </c>
    </row>
    <row r="109" spans="1:9" ht="30" x14ac:dyDescent="0.25">
      <c r="A109" s="142">
        <v>97</v>
      </c>
      <c r="B109" s="136" t="s">
        <v>184</v>
      </c>
      <c r="C109" s="136">
        <v>1013400085</v>
      </c>
      <c r="D109" s="145">
        <v>27395</v>
      </c>
      <c r="E109" s="138" t="s">
        <v>568</v>
      </c>
      <c r="F109" s="139">
        <v>3457</v>
      </c>
      <c r="G109" s="140">
        <v>1</v>
      </c>
      <c r="H109" s="141">
        <v>3457</v>
      </c>
      <c r="I109" s="134">
        <f t="shared" si="1"/>
        <v>0</v>
      </c>
    </row>
    <row r="110" spans="1:9" ht="45" x14ac:dyDescent="0.25">
      <c r="A110" s="147">
        <v>98</v>
      </c>
      <c r="B110" s="138" t="s">
        <v>488</v>
      </c>
      <c r="C110" s="138">
        <v>1011101159</v>
      </c>
      <c r="D110" s="137">
        <v>17198</v>
      </c>
      <c r="E110" s="138" t="s">
        <v>489</v>
      </c>
      <c r="F110" s="139">
        <v>70000</v>
      </c>
      <c r="G110" s="140">
        <v>1</v>
      </c>
      <c r="H110" s="141">
        <v>70000</v>
      </c>
      <c r="I110" s="134">
        <f t="shared" si="1"/>
        <v>0</v>
      </c>
    </row>
    <row r="111" spans="1:9" ht="45" x14ac:dyDescent="0.25">
      <c r="A111" s="147">
        <v>99</v>
      </c>
      <c r="B111" s="138" t="s">
        <v>490</v>
      </c>
      <c r="C111" s="138">
        <v>1011100245</v>
      </c>
      <c r="D111" s="137">
        <v>26665</v>
      </c>
      <c r="E111" s="138" t="s">
        <v>491</v>
      </c>
      <c r="F111" s="139">
        <v>600000</v>
      </c>
      <c r="G111" s="140">
        <v>1</v>
      </c>
      <c r="H111" s="141">
        <v>600000</v>
      </c>
      <c r="I111" s="134">
        <f t="shared" si="1"/>
        <v>0</v>
      </c>
    </row>
    <row r="112" spans="1:9" ht="45" x14ac:dyDescent="0.25">
      <c r="A112" s="172">
        <v>100</v>
      </c>
      <c r="B112" s="138" t="s">
        <v>185</v>
      </c>
      <c r="C112" s="138">
        <v>1001</v>
      </c>
      <c r="D112" s="137">
        <v>17198</v>
      </c>
      <c r="E112" s="138" t="s">
        <v>526</v>
      </c>
      <c r="F112" s="139">
        <v>426085.03</v>
      </c>
      <c r="G112" s="140">
        <v>1</v>
      </c>
      <c r="H112" s="141">
        <v>426085.03</v>
      </c>
      <c r="I112" s="134">
        <f t="shared" si="1"/>
        <v>0</v>
      </c>
    </row>
    <row r="113" spans="1:9" ht="45" x14ac:dyDescent="0.25">
      <c r="A113" s="172">
        <v>101</v>
      </c>
      <c r="B113" s="138" t="s">
        <v>186</v>
      </c>
      <c r="C113" s="138">
        <v>1011300070</v>
      </c>
      <c r="D113" s="137">
        <v>42271</v>
      </c>
      <c r="E113" s="138" t="s">
        <v>554</v>
      </c>
      <c r="F113" s="139">
        <v>2407400.71</v>
      </c>
      <c r="G113" s="140">
        <v>1</v>
      </c>
      <c r="H113" s="141">
        <v>1799180.32</v>
      </c>
      <c r="I113" s="134">
        <f t="shared" si="1"/>
        <v>608220.3899999999</v>
      </c>
    </row>
    <row r="114" spans="1:9" ht="30" x14ac:dyDescent="0.25">
      <c r="A114" s="173">
        <v>102</v>
      </c>
      <c r="B114" s="136" t="s">
        <v>187</v>
      </c>
      <c r="C114" s="136">
        <v>1011101185</v>
      </c>
      <c r="D114" s="137">
        <v>30317</v>
      </c>
      <c r="E114" s="138" t="s">
        <v>492</v>
      </c>
      <c r="F114" s="139">
        <v>20908</v>
      </c>
      <c r="G114" s="140">
        <v>1</v>
      </c>
      <c r="H114" s="141">
        <v>4860</v>
      </c>
      <c r="I114" s="134">
        <f t="shared" si="1"/>
        <v>16048</v>
      </c>
    </row>
    <row r="115" spans="1:9" ht="30" x14ac:dyDescent="0.25">
      <c r="A115" s="173">
        <v>103</v>
      </c>
      <c r="B115" s="136" t="s">
        <v>188</v>
      </c>
      <c r="C115" s="136">
        <v>1011101186</v>
      </c>
      <c r="D115" s="145">
        <v>6211</v>
      </c>
      <c r="E115" s="136" t="s">
        <v>277</v>
      </c>
      <c r="F115" s="139">
        <v>13116</v>
      </c>
      <c r="G115" s="140">
        <v>1</v>
      </c>
      <c r="H115" s="141">
        <v>13116</v>
      </c>
      <c r="I115" s="134">
        <f t="shared" si="1"/>
        <v>0</v>
      </c>
    </row>
    <row r="116" spans="1:9" ht="45" x14ac:dyDescent="0.25">
      <c r="A116" s="173">
        <v>104</v>
      </c>
      <c r="B116" s="136" t="s">
        <v>189</v>
      </c>
      <c r="C116" s="136">
        <v>1011101187</v>
      </c>
      <c r="D116" s="145">
        <v>28460</v>
      </c>
      <c r="E116" s="136" t="s">
        <v>494</v>
      </c>
      <c r="F116" s="139">
        <v>7580</v>
      </c>
      <c r="G116" s="140">
        <v>1</v>
      </c>
      <c r="H116" s="141">
        <v>7580</v>
      </c>
      <c r="I116" s="134">
        <f t="shared" si="1"/>
        <v>0</v>
      </c>
    </row>
    <row r="117" spans="1:9" ht="60" x14ac:dyDescent="0.25">
      <c r="A117" s="173">
        <v>105</v>
      </c>
      <c r="B117" s="136" t="s">
        <v>190</v>
      </c>
      <c r="C117" s="136">
        <v>1011101188</v>
      </c>
      <c r="D117" s="137">
        <v>18264</v>
      </c>
      <c r="E117" s="138" t="s">
        <v>495</v>
      </c>
      <c r="F117" s="139">
        <v>1275</v>
      </c>
      <c r="G117" s="140">
        <v>1</v>
      </c>
      <c r="H117" s="141">
        <v>1275</v>
      </c>
      <c r="I117" s="134">
        <f t="shared" si="1"/>
        <v>0</v>
      </c>
    </row>
    <row r="118" spans="1:9" ht="30" x14ac:dyDescent="0.25">
      <c r="A118" s="173">
        <v>106</v>
      </c>
      <c r="B118" s="136" t="s">
        <v>191</v>
      </c>
      <c r="C118" s="136">
        <v>1011101189</v>
      </c>
      <c r="D118" s="137">
        <v>29221</v>
      </c>
      <c r="E118" s="138" t="s">
        <v>278</v>
      </c>
      <c r="F118" s="139">
        <v>11840</v>
      </c>
      <c r="G118" s="140">
        <v>1</v>
      </c>
      <c r="H118" s="141">
        <v>11840</v>
      </c>
      <c r="I118" s="134">
        <f t="shared" si="1"/>
        <v>0</v>
      </c>
    </row>
    <row r="119" spans="1:9" ht="30" x14ac:dyDescent="0.25">
      <c r="A119" s="173">
        <v>107</v>
      </c>
      <c r="B119" s="136" t="s">
        <v>192</v>
      </c>
      <c r="C119" s="136">
        <v>1011101190</v>
      </c>
      <c r="D119" s="137">
        <v>29221</v>
      </c>
      <c r="E119" s="138" t="s">
        <v>493</v>
      </c>
      <c r="F119" s="139">
        <v>14084</v>
      </c>
      <c r="G119" s="140">
        <v>1</v>
      </c>
      <c r="H119" s="141">
        <v>14084</v>
      </c>
      <c r="I119" s="134">
        <f t="shared" si="1"/>
        <v>0</v>
      </c>
    </row>
    <row r="120" spans="1:9" ht="30" x14ac:dyDescent="0.25">
      <c r="A120" s="173">
        <v>108</v>
      </c>
      <c r="B120" s="136" t="s">
        <v>193</v>
      </c>
      <c r="C120" s="136">
        <v>1011101191</v>
      </c>
      <c r="D120" s="137">
        <v>29221</v>
      </c>
      <c r="E120" s="138" t="s">
        <v>496</v>
      </c>
      <c r="F120" s="139">
        <v>10782</v>
      </c>
      <c r="G120" s="140">
        <v>1</v>
      </c>
      <c r="H120" s="141">
        <v>10782</v>
      </c>
      <c r="I120" s="134">
        <f t="shared" si="1"/>
        <v>0</v>
      </c>
    </row>
    <row r="121" spans="1:9" ht="45" x14ac:dyDescent="0.25">
      <c r="A121" s="173">
        <v>109</v>
      </c>
      <c r="B121" s="136" t="s">
        <v>194</v>
      </c>
      <c r="C121" s="136">
        <v>1011101192</v>
      </c>
      <c r="D121" s="137">
        <v>27395</v>
      </c>
      <c r="E121" s="138" t="s">
        <v>247</v>
      </c>
      <c r="F121" s="139">
        <v>100368</v>
      </c>
      <c r="G121" s="140">
        <v>1</v>
      </c>
      <c r="H121" s="141">
        <v>100368</v>
      </c>
      <c r="I121" s="134">
        <f t="shared" si="1"/>
        <v>0</v>
      </c>
    </row>
    <row r="122" spans="1:9" ht="30" x14ac:dyDescent="0.25">
      <c r="A122" s="173">
        <v>110</v>
      </c>
      <c r="B122" s="136" t="s">
        <v>195</v>
      </c>
      <c r="C122" s="136">
        <v>1011101193</v>
      </c>
      <c r="D122" s="137">
        <v>20821</v>
      </c>
      <c r="E122" s="138" t="s">
        <v>279</v>
      </c>
      <c r="F122" s="139">
        <v>55728</v>
      </c>
      <c r="G122" s="140">
        <v>1</v>
      </c>
      <c r="H122" s="141">
        <v>55728</v>
      </c>
      <c r="I122" s="134">
        <f t="shared" si="1"/>
        <v>0</v>
      </c>
    </row>
    <row r="123" spans="1:9" ht="30" x14ac:dyDescent="0.25">
      <c r="A123" s="173">
        <v>111</v>
      </c>
      <c r="B123" s="136" t="s">
        <v>196</v>
      </c>
      <c r="C123" s="136">
        <v>1011101194</v>
      </c>
      <c r="D123" s="137">
        <v>20821</v>
      </c>
      <c r="E123" s="138" t="s">
        <v>279</v>
      </c>
      <c r="F123" s="139">
        <v>55728</v>
      </c>
      <c r="G123" s="140">
        <v>1</v>
      </c>
      <c r="H123" s="141">
        <v>55728</v>
      </c>
      <c r="I123" s="134">
        <f t="shared" si="1"/>
        <v>0</v>
      </c>
    </row>
    <row r="124" spans="1:9" ht="75" x14ac:dyDescent="0.25">
      <c r="A124" s="173">
        <v>112</v>
      </c>
      <c r="B124" s="136" t="s">
        <v>197</v>
      </c>
      <c r="C124" s="136">
        <v>1011101195</v>
      </c>
      <c r="D124" s="137">
        <v>17899</v>
      </c>
      <c r="E124" s="138" t="s">
        <v>497</v>
      </c>
      <c r="F124" s="139">
        <v>74668</v>
      </c>
      <c r="G124" s="140">
        <v>1</v>
      </c>
      <c r="H124" s="141">
        <v>74668</v>
      </c>
      <c r="I124" s="134">
        <f t="shared" si="1"/>
        <v>0</v>
      </c>
    </row>
    <row r="125" spans="1:9" ht="45" x14ac:dyDescent="0.25">
      <c r="A125" s="173">
        <v>113</v>
      </c>
      <c r="B125" s="136" t="s">
        <v>198</v>
      </c>
      <c r="C125" s="136">
        <v>1011101196</v>
      </c>
      <c r="D125" s="137">
        <v>26665</v>
      </c>
      <c r="E125" s="138" t="s">
        <v>498</v>
      </c>
      <c r="F125" s="139">
        <v>505679.79</v>
      </c>
      <c r="G125" s="140">
        <v>1</v>
      </c>
      <c r="H125" s="141">
        <v>505679.79</v>
      </c>
      <c r="I125" s="134">
        <f t="shared" si="1"/>
        <v>0</v>
      </c>
    </row>
    <row r="126" spans="1:9" ht="90" x14ac:dyDescent="0.25">
      <c r="A126" s="174">
        <v>114</v>
      </c>
      <c r="B126" s="136" t="s">
        <v>199</v>
      </c>
      <c r="C126" s="155">
        <v>35</v>
      </c>
      <c r="D126" s="137">
        <v>20821</v>
      </c>
      <c r="E126" s="138" t="s">
        <v>280</v>
      </c>
      <c r="F126" s="139">
        <v>3736</v>
      </c>
      <c r="G126" s="140">
        <v>1</v>
      </c>
      <c r="H126" s="141">
        <v>3736</v>
      </c>
      <c r="I126" s="134">
        <f t="shared" si="1"/>
        <v>0</v>
      </c>
    </row>
    <row r="127" spans="1:9" ht="30" x14ac:dyDescent="0.25">
      <c r="A127" s="174">
        <v>115</v>
      </c>
      <c r="B127" s="136" t="s">
        <v>443</v>
      </c>
      <c r="C127" s="136">
        <v>40</v>
      </c>
      <c r="D127" s="137">
        <v>24838</v>
      </c>
      <c r="E127" s="138" t="s">
        <v>525</v>
      </c>
      <c r="F127" s="139">
        <v>430190</v>
      </c>
      <c r="G127" s="140">
        <v>1</v>
      </c>
      <c r="H127" s="141">
        <v>430190</v>
      </c>
      <c r="I127" s="134">
        <f t="shared" si="1"/>
        <v>0</v>
      </c>
    </row>
    <row r="128" spans="1:9" ht="105" x14ac:dyDescent="0.25">
      <c r="A128" s="173">
        <v>116</v>
      </c>
      <c r="B128" s="138" t="s">
        <v>547</v>
      </c>
      <c r="C128" s="138">
        <v>37</v>
      </c>
      <c r="D128" s="137">
        <v>27030</v>
      </c>
      <c r="E128" s="138" t="s">
        <v>281</v>
      </c>
      <c r="F128" s="139">
        <v>249518</v>
      </c>
      <c r="G128" s="140">
        <v>1</v>
      </c>
      <c r="H128" s="141">
        <v>249518</v>
      </c>
      <c r="I128" s="134">
        <f t="shared" si="1"/>
        <v>0</v>
      </c>
    </row>
    <row r="129" spans="1:9" ht="105" x14ac:dyDescent="0.25">
      <c r="A129" s="173">
        <v>117</v>
      </c>
      <c r="B129" s="138" t="s">
        <v>545</v>
      </c>
      <c r="C129" s="138">
        <v>38</v>
      </c>
      <c r="D129" s="137">
        <v>28126</v>
      </c>
      <c r="E129" s="138" t="s">
        <v>546</v>
      </c>
      <c r="F129" s="139">
        <v>166345</v>
      </c>
      <c r="G129" s="140">
        <v>1</v>
      </c>
      <c r="H129" s="141">
        <v>166345</v>
      </c>
      <c r="I129" s="134">
        <f t="shared" si="1"/>
        <v>0</v>
      </c>
    </row>
    <row r="130" spans="1:9" ht="135" x14ac:dyDescent="0.25">
      <c r="A130" s="174">
        <v>118</v>
      </c>
      <c r="B130" s="138" t="s">
        <v>559</v>
      </c>
      <c r="C130" s="138">
        <v>36</v>
      </c>
      <c r="D130" s="137">
        <v>26665</v>
      </c>
      <c r="E130" s="138" t="s">
        <v>467</v>
      </c>
      <c r="F130" s="139">
        <v>332690</v>
      </c>
      <c r="G130" s="140">
        <v>1</v>
      </c>
      <c r="H130" s="141">
        <v>332690</v>
      </c>
      <c r="I130" s="134">
        <f t="shared" si="1"/>
        <v>0</v>
      </c>
    </row>
    <row r="131" spans="1:9" ht="75" x14ac:dyDescent="0.25">
      <c r="A131" s="174">
        <v>119</v>
      </c>
      <c r="B131" s="136" t="s">
        <v>558</v>
      </c>
      <c r="C131" s="136">
        <v>33</v>
      </c>
      <c r="D131" s="145">
        <v>20821</v>
      </c>
      <c r="E131" s="136" t="s">
        <v>282</v>
      </c>
      <c r="F131" s="139">
        <v>1213</v>
      </c>
      <c r="G131" s="140">
        <v>1</v>
      </c>
      <c r="H131" s="141">
        <v>1213</v>
      </c>
      <c r="I131" s="134">
        <f t="shared" si="1"/>
        <v>0</v>
      </c>
    </row>
    <row r="132" spans="1:9" ht="75" x14ac:dyDescent="0.25">
      <c r="A132" s="173">
        <v>120</v>
      </c>
      <c r="B132" s="136" t="s">
        <v>444</v>
      </c>
      <c r="C132" s="136">
        <v>34</v>
      </c>
      <c r="D132" s="145">
        <v>20821</v>
      </c>
      <c r="E132" s="136" t="s">
        <v>283</v>
      </c>
      <c r="F132" s="139">
        <v>13536</v>
      </c>
      <c r="G132" s="140">
        <v>1</v>
      </c>
      <c r="H132" s="141">
        <v>13536</v>
      </c>
      <c r="I132" s="134">
        <f t="shared" si="1"/>
        <v>0</v>
      </c>
    </row>
    <row r="133" spans="1:9" ht="75" x14ac:dyDescent="0.25">
      <c r="A133" s="172">
        <v>121</v>
      </c>
      <c r="B133" s="138" t="s">
        <v>548</v>
      </c>
      <c r="C133" s="138">
        <v>39</v>
      </c>
      <c r="D133" s="137">
        <v>31778</v>
      </c>
      <c r="E133" s="138" t="s">
        <v>284</v>
      </c>
      <c r="F133" s="139">
        <v>136842</v>
      </c>
      <c r="G133" s="140">
        <v>1</v>
      </c>
      <c r="H133" s="141">
        <v>136842</v>
      </c>
      <c r="I133" s="134">
        <f t="shared" si="1"/>
        <v>0</v>
      </c>
    </row>
    <row r="134" spans="1:9" ht="174" customHeight="1" x14ac:dyDescent="0.25">
      <c r="A134" s="172">
        <v>122</v>
      </c>
      <c r="B134" s="138" t="s">
        <v>566</v>
      </c>
      <c r="C134" s="138">
        <v>41</v>
      </c>
      <c r="D134" s="137">
        <v>31778</v>
      </c>
      <c r="E134" s="138" t="s">
        <v>565</v>
      </c>
      <c r="F134" s="139">
        <v>107941</v>
      </c>
      <c r="G134" s="140">
        <v>1</v>
      </c>
      <c r="H134" s="141">
        <v>52071.48</v>
      </c>
      <c r="I134" s="134">
        <f t="shared" si="1"/>
        <v>55869.52</v>
      </c>
    </row>
    <row r="135" spans="1:9" ht="30" x14ac:dyDescent="0.25">
      <c r="A135" s="172">
        <v>123</v>
      </c>
      <c r="B135" s="138" t="s">
        <v>200</v>
      </c>
      <c r="C135" s="138">
        <v>10112201906</v>
      </c>
      <c r="D135" s="158">
        <v>43830</v>
      </c>
      <c r="E135" s="138" t="s">
        <v>552</v>
      </c>
      <c r="F135" s="139">
        <v>118290</v>
      </c>
      <c r="G135" s="140">
        <v>1</v>
      </c>
      <c r="H135" s="156">
        <v>0</v>
      </c>
      <c r="I135" s="134">
        <f t="shared" si="1"/>
        <v>118290</v>
      </c>
    </row>
    <row r="136" spans="1:9" s="87" customFormat="1" ht="30" x14ac:dyDescent="0.25">
      <c r="A136" s="172">
        <v>124</v>
      </c>
      <c r="B136" s="138" t="s">
        <v>466</v>
      </c>
      <c r="C136" s="138">
        <v>10112202101</v>
      </c>
      <c r="D136" s="137">
        <v>44470</v>
      </c>
      <c r="E136" s="137" t="s">
        <v>465</v>
      </c>
      <c r="F136" s="146">
        <v>89101</v>
      </c>
      <c r="G136" s="159">
        <v>1</v>
      </c>
      <c r="H136" s="160">
        <v>0</v>
      </c>
      <c r="I136" s="161">
        <f t="shared" si="1"/>
        <v>89101</v>
      </c>
    </row>
    <row r="137" spans="1:9" s="87" customFormat="1" ht="45" x14ac:dyDescent="0.25">
      <c r="A137" s="172">
        <v>125</v>
      </c>
      <c r="B137" s="138" t="s">
        <v>201</v>
      </c>
      <c r="C137" s="138">
        <v>10112202102</v>
      </c>
      <c r="D137" s="137">
        <v>44560</v>
      </c>
      <c r="E137" s="138" t="s">
        <v>499</v>
      </c>
      <c r="F137" s="146">
        <v>140800</v>
      </c>
      <c r="G137" s="159">
        <v>1</v>
      </c>
      <c r="H137" s="160">
        <v>0</v>
      </c>
      <c r="I137" s="161">
        <f t="shared" si="1"/>
        <v>140800</v>
      </c>
    </row>
    <row r="138" spans="1:9" ht="27" customHeight="1" x14ac:dyDescent="0.25">
      <c r="A138" s="333" t="s">
        <v>289</v>
      </c>
      <c r="B138" s="333"/>
      <c r="C138" s="130"/>
      <c r="D138" s="136"/>
      <c r="E138" s="130"/>
      <c r="F138" s="125">
        <v>1238141.69</v>
      </c>
      <c r="G138" s="132">
        <v>20</v>
      </c>
      <c r="H138" s="133">
        <v>628098.18999999994</v>
      </c>
      <c r="I138" s="134">
        <f t="shared" si="1"/>
        <v>610043.5</v>
      </c>
    </row>
    <row r="139" spans="1:9" ht="60" x14ac:dyDescent="0.25">
      <c r="A139" s="173">
        <v>126</v>
      </c>
      <c r="B139" s="136" t="s">
        <v>202</v>
      </c>
      <c r="C139" s="136">
        <v>1013400104</v>
      </c>
      <c r="D139" s="162">
        <v>43556</v>
      </c>
      <c r="E139" s="136" t="s">
        <v>551</v>
      </c>
      <c r="F139" s="139">
        <v>10000</v>
      </c>
      <c r="G139" s="140">
        <v>1</v>
      </c>
      <c r="H139" s="141">
        <v>10000</v>
      </c>
      <c r="I139" s="134">
        <f t="shared" si="1"/>
        <v>0</v>
      </c>
    </row>
    <row r="140" spans="1:9" ht="45" x14ac:dyDescent="0.25">
      <c r="A140" s="173">
        <v>127</v>
      </c>
      <c r="B140" s="136" t="s">
        <v>203</v>
      </c>
      <c r="C140" s="136">
        <v>1013400094</v>
      </c>
      <c r="D140" s="145">
        <v>43556</v>
      </c>
      <c r="E140" s="136" t="s">
        <v>571</v>
      </c>
      <c r="F140" s="139">
        <v>3352</v>
      </c>
      <c r="G140" s="140">
        <v>1</v>
      </c>
      <c r="H140" s="141">
        <v>3352</v>
      </c>
      <c r="I140" s="134">
        <f t="shared" ref="I140:I203" si="2">F140-H140</f>
        <v>0</v>
      </c>
    </row>
    <row r="141" spans="1:9" ht="45" x14ac:dyDescent="0.25">
      <c r="A141" s="173">
        <v>128</v>
      </c>
      <c r="B141" s="136" t="s">
        <v>204</v>
      </c>
      <c r="C141" s="136">
        <v>1011302170</v>
      </c>
      <c r="D141" s="145">
        <v>37263</v>
      </c>
      <c r="E141" s="136" t="s">
        <v>254</v>
      </c>
      <c r="F141" s="143">
        <v>1</v>
      </c>
      <c r="G141" s="140">
        <v>1</v>
      </c>
      <c r="H141" s="144">
        <v>1</v>
      </c>
      <c r="I141" s="134">
        <f t="shared" si="2"/>
        <v>0</v>
      </c>
    </row>
    <row r="142" spans="1:9" x14ac:dyDescent="0.25">
      <c r="A142" s="174">
        <v>129</v>
      </c>
      <c r="B142" s="136" t="s">
        <v>205</v>
      </c>
      <c r="C142" s="136">
        <v>1013600034</v>
      </c>
      <c r="D142" s="145">
        <v>39030</v>
      </c>
      <c r="E142" s="138" t="s">
        <v>557</v>
      </c>
      <c r="F142" s="139">
        <v>11017</v>
      </c>
      <c r="G142" s="140">
        <v>1</v>
      </c>
      <c r="H142" s="141">
        <v>11017</v>
      </c>
      <c r="I142" s="134">
        <f t="shared" si="2"/>
        <v>0</v>
      </c>
    </row>
    <row r="143" spans="1:9" ht="45" x14ac:dyDescent="0.25">
      <c r="A143" s="173">
        <v>130</v>
      </c>
      <c r="B143" s="136" t="s">
        <v>206</v>
      </c>
      <c r="C143" s="136">
        <v>1013800901</v>
      </c>
      <c r="D143" s="145">
        <v>40296</v>
      </c>
      <c r="E143" s="136" t="s">
        <v>271</v>
      </c>
      <c r="F143" s="139">
        <v>50000</v>
      </c>
      <c r="G143" s="140">
        <v>1</v>
      </c>
      <c r="H143" s="141">
        <v>50000</v>
      </c>
      <c r="I143" s="134">
        <f t="shared" si="2"/>
        <v>0</v>
      </c>
    </row>
    <row r="144" spans="1:9" ht="45" x14ac:dyDescent="0.25">
      <c r="A144" s="173">
        <v>131</v>
      </c>
      <c r="B144" s="136" t="s">
        <v>207</v>
      </c>
      <c r="C144" s="136">
        <v>1013800902</v>
      </c>
      <c r="D144" s="145">
        <v>40296</v>
      </c>
      <c r="E144" s="136" t="s">
        <v>272</v>
      </c>
      <c r="F144" s="139">
        <v>187720</v>
      </c>
      <c r="G144" s="140">
        <v>1</v>
      </c>
      <c r="H144" s="141">
        <v>50000</v>
      </c>
      <c r="I144" s="134">
        <f t="shared" si="2"/>
        <v>137720</v>
      </c>
    </row>
    <row r="145" spans="1:9" ht="30" x14ac:dyDescent="0.25">
      <c r="A145" s="172">
        <v>132</v>
      </c>
      <c r="B145" s="138" t="s">
        <v>208</v>
      </c>
      <c r="C145" s="138">
        <v>1013800903</v>
      </c>
      <c r="D145" s="137">
        <v>40296</v>
      </c>
      <c r="E145" s="138" t="s">
        <v>500</v>
      </c>
      <c r="F145" s="139">
        <v>181010</v>
      </c>
      <c r="G145" s="140">
        <v>1</v>
      </c>
      <c r="H145" s="141">
        <v>80000</v>
      </c>
      <c r="I145" s="134">
        <f t="shared" si="2"/>
        <v>101010</v>
      </c>
    </row>
    <row r="146" spans="1:9" ht="45" x14ac:dyDescent="0.25">
      <c r="A146" s="172">
        <v>133</v>
      </c>
      <c r="B146" s="138" t="s">
        <v>209</v>
      </c>
      <c r="C146" s="138">
        <v>1013800904</v>
      </c>
      <c r="D146" s="137">
        <v>40296</v>
      </c>
      <c r="E146" s="138" t="s">
        <v>523</v>
      </c>
      <c r="F146" s="139">
        <v>110653.5</v>
      </c>
      <c r="G146" s="140">
        <v>1</v>
      </c>
      <c r="H146" s="141">
        <v>50000</v>
      </c>
      <c r="I146" s="134">
        <f t="shared" si="2"/>
        <v>60653.5</v>
      </c>
    </row>
    <row r="147" spans="1:9" ht="180" x14ac:dyDescent="0.25">
      <c r="A147" s="172">
        <v>134</v>
      </c>
      <c r="B147" s="138" t="s">
        <v>210</v>
      </c>
      <c r="C147" s="138">
        <v>1013800905</v>
      </c>
      <c r="D147" s="137">
        <v>40296</v>
      </c>
      <c r="E147" s="138" t="s">
        <v>524</v>
      </c>
      <c r="F147" s="139">
        <v>410658</v>
      </c>
      <c r="G147" s="140">
        <v>1</v>
      </c>
      <c r="H147" s="141">
        <v>100000</v>
      </c>
      <c r="I147" s="134">
        <f t="shared" si="2"/>
        <v>310658</v>
      </c>
    </row>
    <row r="148" spans="1:9" ht="45" x14ac:dyDescent="0.25">
      <c r="A148" s="172">
        <v>135</v>
      </c>
      <c r="B148" s="138" t="s">
        <v>211</v>
      </c>
      <c r="C148" s="163">
        <v>11013519042022</v>
      </c>
      <c r="D148" s="138">
        <v>2003</v>
      </c>
      <c r="E148" s="138" t="s">
        <v>501</v>
      </c>
      <c r="F148" s="139">
        <v>225700</v>
      </c>
      <c r="G148" s="140">
        <v>1</v>
      </c>
      <c r="H148" s="141">
        <v>225700</v>
      </c>
      <c r="I148" s="134">
        <f t="shared" si="2"/>
        <v>0</v>
      </c>
    </row>
    <row r="149" spans="1:9" x14ac:dyDescent="0.25">
      <c r="A149" s="172">
        <v>136</v>
      </c>
      <c r="B149" s="138" t="s">
        <v>212</v>
      </c>
      <c r="C149" s="138">
        <v>7589645861</v>
      </c>
      <c r="D149" s="137">
        <v>42319</v>
      </c>
      <c r="E149" s="138" t="s">
        <v>502</v>
      </c>
      <c r="F149" s="139">
        <v>10387.19</v>
      </c>
      <c r="G149" s="140">
        <v>1</v>
      </c>
      <c r="H149" s="141">
        <v>10387.19</v>
      </c>
      <c r="I149" s="134">
        <f t="shared" si="2"/>
        <v>0</v>
      </c>
    </row>
    <row r="150" spans="1:9" ht="30" x14ac:dyDescent="0.25">
      <c r="A150" s="172">
        <v>137</v>
      </c>
      <c r="B150" s="138" t="s">
        <v>213</v>
      </c>
      <c r="C150" s="138">
        <v>1013800911</v>
      </c>
      <c r="D150" s="137">
        <v>44896</v>
      </c>
      <c r="E150" s="138" t="s">
        <v>503</v>
      </c>
      <c r="F150" s="143">
        <v>1</v>
      </c>
      <c r="G150" s="140">
        <v>1</v>
      </c>
      <c r="H150" s="156">
        <v>0</v>
      </c>
      <c r="I150" s="134">
        <f t="shared" si="2"/>
        <v>1</v>
      </c>
    </row>
    <row r="151" spans="1:9" ht="45" x14ac:dyDescent="0.25">
      <c r="A151" s="172">
        <v>138</v>
      </c>
      <c r="B151" s="138" t="s">
        <v>214</v>
      </c>
      <c r="C151" s="138">
        <v>1013800912</v>
      </c>
      <c r="D151" s="137">
        <v>44896</v>
      </c>
      <c r="E151" s="138" t="s">
        <v>522</v>
      </c>
      <c r="F151" s="143">
        <v>1</v>
      </c>
      <c r="G151" s="140">
        <v>1</v>
      </c>
      <c r="H151" s="156">
        <v>0</v>
      </c>
      <c r="I151" s="134">
        <f t="shared" si="2"/>
        <v>1</v>
      </c>
    </row>
    <row r="152" spans="1:9" ht="60" x14ac:dyDescent="0.25">
      <c r="A152" s="173">
        <v>139</v>
      </c>
      <c r="B152" s="136" t="s">
        <v>215</v>
      </c>
      <c r="C152" s="136">
        <v>1013400100</v>
      </c>
      <c r="D152" s="145">
        <v>38353</v>
      </c>
      <c r="E152" s="138" t="s">
        <v>551</v>
      </c>
      <c r="F152" s="139">
        <v>9900</v>
      </c>
      <c r="G152" s="140">
        <v>1</v>
      </c>
      <c r="H152" s="141">
        <v>9900</v>
      </c>
      <c r="I152" s="134">
        <f t="shared" si="2"/>
        <v>0</v>
      </c>
    </row>
    <row r="153" spans="1:9" ht="45" x14ac:dyDescent="0.25">
      <c r="A153" s="173">
        <v>140</v>
      </c>
      <c r="B153" s="136" t="s">
        <v>216</v>
      </c>
      <c r="C153" s="136">
        <v>1013400088</v>
      </c>
      <c r="D153" s="145">
        <v>35065</v>
      </c>
      <c r="E153" s="138" t="s">
        <v>570</v>
      </c>
      <c r="F153" s="139">
        <v>3748</v>
      </c>
      <c r="G153" s="140">
        <v>1</v>
      </c>
      <c r="H153" s="141">
        <v>3748</v>
      </c>
      <c r="I153" s="134">
        <f t="shared" si="2"/>
        <v>0</v>
      </c>
    </row>
    <row r="154" spans="1:9" ht="45" x14ac:dyDescent="0.25">
      <c r="A154" s="173">
        <v>141</v>
      </c>
      <c r="B154" s="136" t="s">
        <v>217</v>
      </c>
      <c r="C154" s="136">
        <v>1013400089</v>
      </c>
      <c r="D154" s="145">
        <v>30317</v>
      </c>
      <c r="E154" s="138" t="s">
        <v>571</v>
      </c>
      <c r="F154" s="139">
        <v>3412</v>
      </c>
      <c r="G154" s="140">
        <v>1</v>
      </c>
      <c r="H154" s="141">
        <v>3412</v>
      </c>
      <c r="I154" s="134">
        <f t="shared" si="2"/>
        <v>0</v>
      </c>
    </row>
    <row r="155" spans="1:9" ht="45" x14ac:dyDescent="0.25">
      <c r="A155" s="173">
        <v>142</v>
      </c>
      <c r="B155" s="136" t="s">
        <v>218</v>
      </c>
      <c r="C155" s="136">
        <v>1013400090</v>
      </c>
      <c r="D155" s="145">
        <v>43556</v>
      </c>
      <c r="E155" s="138" t="s">
        <v>570</v>
      </c>
      <c r="F155" s="139">
        <v>3000</v>
      </c>
      <c r="G155" s="140">
        <v>1</v>
      </c>
      <c r="H155" s="141">
        <v>3000</v>
      </c>
      <c r="I155" s="134">
        <f t="shared" si="2"/>
        <v>0</v>
      </c>
    </row>
    <row r="156" spans="1:9" ht="45" x14ac:dyDescent="0.25">
      <c r="A156" s="173">
        <v>143</v>
      </c>
      <c r="B156" s="136" t="s">
        <v>219</v>
      </c>
      <c r="C156" s="136">
        <v>1013400091</v>
      </c>
      <c r="D156" s="145">
        <v>40495</v>
      </c>
      <c r="E156" s="138" t="s">
        <v>571</v>
      </c>
      <c r="F156" s="139">
        <v>4967</v>
      </c>
      <c r="G156" s="140">
        <v>1</v>
      </c>
      <c r="H156" s="141">
        <v>4967</v>
      </c>
      <c r="I156" s="134">
        <f t="shared" si="2"/>
        <v>0</v>
      </c>
    </row>
    <row r="157" spans="1:9" ht="45" x14ac:dyDescent="0.25">
      <c r="A157" s="173">
        <v>144</v>
      </c>
      <c r="B157" s="136" t="s">
        <v>220</v>
      </c>
      <c r="C157" s="136">
        <v>1013400091</v>
      </c>
      <c r="D157" s="145">
        <v>32143</v>
      </c>
      <c r="E157" s="138" t="s">
        <v>570</v>
      </c>
      <c r="F157" s="139">
        <v>3614</v>
      </c>
      <c r="G157" s="140">
        <v>1</v>
      </c>
      <c r="H157" s="141">
        <v>3614</v>
      </c>
      <c r="I157" s="134">
        <f t="shared" si="2"/>
        <v>0</v>
      </c>
    </row>
    <row r="158" spans="1:9" ht="60" x14ac:dyDescent="0.25">
      <c r="A158" s="173">
        <v>145</v>
      </c>
      <c r="B158" s="136" t="s">
        <v>221</v>
      </c>
      <c r="C158" s="136">
        <v>1013400098</v>
      </c>
      <c r="D158" s="145">
        <v>37622</v>
      </c>
      <c r="E158" s="138" t="s">
        <v>551</v>
      </c>
      <c r="F158" s="139">
        <v>9000</v>
      </c>
      <c r="G158" s="140">
        <v>1</v>
      </c>
      <c r="H158" s="141">
        <v>9000</v>
      </c>
      <c r="I158" s="134">
        <f t="shared" si="2"/>
        <v>0</v>
      </c>
    </row>
    <row r="159" spans="1:9" ht="30.75" customHeight="1" x14ac:dyDescent="0.25">
      <c r="A159" s="333" t="s">
        <v>290</v>
      </c>
      <c r="B159" s="333"/>
      <c r="C159" s="130"/>
      <c r="D159" s="136"/>
      <c r="E159" s="130"/>
      <c r="F159" s="131">
        <v>81767.5</v>
      </c>
      <c r="G159" s="132">
        <v>53</v>
      </c>
      <c r="H159" s="164">
        <v>0</v>
      </c>
      <c r="I159" s="134">
        <f t="shared" si="2"/>
        <v>81767.5</v>
      </c>
    </row>
    <row r="160" spans="1:9" ht="45" x14ac:dyDescent="0.25">
      <c r="A160" s="173">
        <v>146</v>
      </c>
      <c r="B160" s="136" t="s">
        <v>222</v>
      </c>
      <c r="C160" s="136">
        <v>7589645853</v>
      </c>
      <c r="D160" s="165"/>
      <c r="E160" s="136"/>
      <c r="F160" s="139">
        <v>13860</v>
      </c>
      <c r="G160" s="140">
        <v>1</v>
      </c>
      <c r="H160" s="156">
        <v>0</v>
      </c>
      <c r="I160" s="134">
        <f t="shared" si="2"/>
        <v>13860</v>
      </c>
    </row>
    <row r="161" spans="1:9" ht="45" x14ac:dyDescent="0.25">
      <c r="A161" s="173">
        <v>147</v>
      </c>
      <c r="B161" s="136" t="s">
        <v>223</v>
      </c>
      <c r="C161" s="136">
        <v>7589645863</v>
      </c>
      <c r="D161" s="136"/>
      <c r="E161" s="136"/>
      <c r="F161" s="139">
        <v>37719.410000000003</v>
      </c>
      <c r="G161" s="140">
        <v>1</v>
      </c>
      <c r="H161" s="156">
        <v>0</v>
      </c>
      <c r="I161" s="134">
        <f t="shared" si="2"/>
        <v>37719.410000000003</v>
      </c>
    </row>
    <row r="162" spans="1:9" ht="45" x14ac:dyDescent="0.25">
      <c r="A162" s="173">
        <v>148</v>
      </c>
      <c r="B162" s="136" t="s">
        <v>224</v>
      </c>
      <c r="C162" s="136">
        <v>7589645864</v>
      </c>
      <c r="D162" s="136"/>
      <c r="E162" s="136"/>
      <c r="F162" s="139">
        <v>30138.09</v>
      </c>
      <c r="G162" s="140">
        <v>1</v>
      </c>
      <c r="H162" s="156">
        <v>0</v>
      </c>
      <c r="I162" s="134">
        <f t="shared" si="2"/>
        <v>30138.09</v>
      </c>
    </row>
    <row r="163" spans="1:9" ht="45" x14ac:dyDescent="0.25">
      <c r="A163" s="173">
        <v>149</v>
      </c>
      <c r="B163" s="136" t="s">
        <v>315</v>
      </c>
      <c r="C163" s="136">
        <v>10313202221</v>
      </c>
      <c r="D163" s="166" t="s">
        <v>504</v>
      </c>
      <c r="E163" s="136">
        <v>0.7</v>
      </c>
      <c r="F163" s="143">
        <v>1</v>
      </c>
      <c r="G163" s="140">
        <v>1</v>
      </c>
      <c r="H163" s="156">
        <v>0</v>
      </c>
      <c r="I163" s="134">
        <f t="shared" si="2"/>
        <v>1</v>
      </c>
    </row>
    <row r="164" spans="1:9" ht="45" x14ac:dyDescent="0.25">
      <c r="A164" s="173">
        <v>150</v>
      </c>
      <c r="B164" s="136" t="s">
        <v>316</v>
      </c>
      <c r="C164" s="136">
        <v>10313202222</v>
      </c>
      <c r="D164" s="166" t="s">
        <v>504</v>
      </c>
      <c r="E164" s="136">
        <v>0.9</v>
      </c>
      <c r="F164" s="143">
        <v>1</v>
      </c>
      <c r="G164" s="140">
        <v>1</v>
      </c>
      <c r="H164" s="156">
        <v>0</v>
      </c>
      <c r="I164" s="134">
        <f t="shared" si="2"/>
        <v>1</v>
      </c>
    </row>
    <row r="165" spans="1:9" ht="45" x14ac:dyDescent="0.25">
      <c r="A165" s="173">
        <v>151</v>
      </c>
      <c r="B165" s="136" t="s">
        <v>317</v>
      </c>
      <c r="C165" s="136">
        <v>10313202223</v>
      </c>
      <c r="D165" s="166" t="s">
        <v>504</v>
      </c>
      <c r="E165" s="136">
        <v>0.4</v>
      </c>
      <c r="F165" s="143">
        <v>1</v>
      </c>
      <c r="G165" s="140">
        <v>1</v>
      </c>
      <c r="H165" s="156">
        <v>0</v>
      </c>
      <c r="I165" s="134">
        <f t="shared" si="2"/>
        <v>1</v>
      </c>
    </row>
    <row r="166" spans="1:9" ht="45" x14ac:dyDescent="0.25">
      <c r="A166" s="173">
        <v>152</v>
      </c>
      <c r="B166" s="136" t="s">
        <v>318</v>
      </c>
      <c r="C166" s="136">
        <v>10313202224</v>
      </c>
      <c r="D166" s="166" t="s">
        <v>504</v>
      </c>
      <c r="E166" s="136">
        <v>2.7</v>
      </c>
      <c r="F166" s="143">
        <v>1</v>
      </c>
      <c r="G166" s="140">
        <v>1</v>
      </c>
      <c r="H166" s="156">
        <v>0</v>
      </c>
      <c r="I166" s="134">
        <f t="shared" si="2"/>
        <v>1</v>
      </c>
    </row>
    <row r="167" spans="1:9" ht="45" x14ac:dyDescent="0.25">
      <c r="A167" s="173">
        <v>153</v>
      </c>
      <c r="B167" s="136" t="s">
        <v>319</v>
      </c>
      <c r="C167" s="136">
        <v>10313202225</v>
      </c>
      <c r="D167" s="166" t="s">
        <v>504</v>
      </c>
      <c r="E167" s="136">
        <v>0.9</v>
      </c>
      <c r="F167" s="143">
        <v>1</v>
      </c>
      <c r="G167" s="140">
        <v>1</v>
      </c>
      <c r="H167" s="156">
        <v>0</v>
      </c>
      <c r="I167" s="134">
        <f t="shared" si="2"/>
        <v>1</v>
      </c>
    </row>
    <row r="168" spans="1:9" ht="45" x14ac:dyDescent="0.25">
      <c r="A168" s="173">
        <v>154</v>
      </c>
      <c r="B168" s="136" t="s">
        <v>320</v>
      </c>
      <c r="C168" s="136">
        <v>10313202226</v>
      </c>
      <c r="D168" s="166" t="s">
        <v>504</v>
      </c>
      <c r="E168" s="136">
        <v>0.6</v>
      </c>
      <c r="F168" s="143">
        <v>1</v>
      </c>
      <c r="G168" s="140">
        <v>1</v>
      </c>
      <c r="H168" s="156">
        <v>0</v>
      </c>
      <c r="I168" s="134">
        <f t="shared" si="2"/>
        <v>1</v>
      </c>
    </row>
    <row r="169" spans="1:9" ht="45" x14ac:dyDescent="0.25">
      <c r="A169" s="173">
        <v>155</v>
      </c>
      <c r="B169" s="136" t="s">
        <v>321</v>
      </c>
      <c r="C169" s="136">
        <v>10313202227</v>
      </c>
      <c r="D169" s="166" t="s">
        <v>504</v>
      </c>
      <c r="E169" s="136">
        <v>0.7</v>
      </c>
      <c r="F169" s="143">
        <v>1</v>
      </c>
      <c r="G169" s="140">
        <v>1</v>
      </c>
      <c r="H169" s="156">
        <v>0</v>
      </c>
      <c r="I169" s="134">
        <f t="shared" si="2"/>
        <v>1</v>
      </c>
    </row>
    <row r="170" spans="1:9" ht="45" x14ac:dyDescent="0.25">
      <c r="A170" s="173">
        <v>156</v>
      </c>
      <c r="B170" s="136" t="s">
        <v>322</v>
      </c>
      <c r="C170" s="136">
        <v>10313202228</v>
      </c>
      <c r="D170" s="166" t="s">
        <v>504</v>
      </c>
      <c r="E170" s="136">
        <v>0.4</v>
      </c>
      <c r="F170" s="143">
        <v>1</v>
      </c>
      <c r="G170" s="140">
        <v>1</v>
      </c>
      <c r="H170" s="156">
        <v>0</v>
      </c>
      <c r="I170" s="134">
        <f t="shared" si="2"/>
        <v>1</v>
      </c>
    </row>
    <row r="171" spans="1:9" ht="45" x14ac:dyDescent="0.25">
      <c r="A171" s="173">
        <v>157</v>
      </c>
      <c r="B171" s="136" t="s">
        <v>323</v>
      </c>
      <c r="C171" s="136">
        <v>10313202229</v>
      </c>
      <c r="D171" s="166" t="s">
        <v>504</v>
      </c>
      <c r="E171" s="136">
        <v>0.6</v>
      </c>
      <c r="F171" s="143">
        <v>1</v>
      </c>
      <c r="G171" s="140">
        <v>1</v>
      </c>
      <c r="H171" s="156">
        <v>0</v>
      </c>
      <c r="I171" s="134">
        <f t="shared" si="2"/>
        <v>1</v>
      </c>
    </row>
    <row r="172" spans="1:9" ht="45" x14ac:dyDescent="0.25">
      <c r="A172" s="173">
        <v>158</v>
      </c>
      <c r="B172" s="136" t="s">
        <v>326</v>
      </c>
      <c r="C172" s="136">
        <v>10313202231</v>
      </c>
      <c r="D172" s="166" t="s">
        <v>504</v>
      </c>
      <c r="E172" s="136">
        <v>2.4</v>
      </c>
      <c r="F172" s="143">
        <v>1</v>
      </c>
      <c r="G172" s="140">
        <v>1</v>
      </c>
      <c r="H172" s="156">
        <v>0</v>
      </c>
      <c r="I172" s="134">
        <f t="shared" si="2"/>
        <v>1</v>
      </c>
    </row>
    <row r="173" spans="1:9" ht="45" x14ac:dyDescent="0.25">
      <c r="A173" s="173">
        <v>159</v>
      </c>
      <c r="B173" s="136" t="s">
        <v>324</v>
      </c>
      <c r="C173" s="136">
        <v>10313202230</v>
      </c>
      <c r="D173" s="166" t="s">
        <v>504</v>
      </c>
      <c r="E173" s="136">
        <v>0.7</v>
      </c>
      <c r="F173" s="143">
        <v>1</v>
      </c>
      <c r="G173" s="140">
        <v>1</v>
      </c>
      <c r="H173" s="156">
        <v>0</v>
      </c>
      <c r="I173" s="134">
        <f t="shared" si="2"/>
        <v>1</v>
      </c>
    </row>
    <row r="174" spans="1:9" ht="45" x14ac:dyDescent="0.25">
      <c r="A174" s="173">
        <v>160</v>
      </c>
      <c r="B174" s="136" t="s">
        <v>325</v>
      </c>
      <c r="C174" s="136">
        <v>10313202232</v>
      </c>
      <c r="D174" s="166" t="s">
        <v>504</v>
      </c>
      <c r="E174" s="136">
        <v>1.3</v>
      </c>
      <c r="F174" s="143">
        <v>1</v>
      </c>
      <c r="G174" s="140">
        <v>1</v>
      </c>
      <c r="H174" s="156">
        <v>0</v>
      </c>
      <c r="I174" s="134">
        <f t="shared" si="2"/>
        <v>1</v>
      </c>
    </row>
    <row r="175" spans="1:9" ht="45" x14ac:dyDescent="0.25">
      <c r="A175" s="173">
        <v>161</v>
      </c>
      <c r="B175" s="136" t="s">
        <v>327</v>
      </c>
      <c r="C175" s="136">
        <v>10313202233</v>
      </c>
      <c r="D175" s="166" t="s">
        <v>504</v>
      </c>
      <c r="E175" s="136">
        <v>0.8</v>
      </c>
      <c r="F175" s="143">
        <v>1</v>
      </c>
      <c r="G175" s="140">
        <v>1</v>
      </c>
      <c r="H175" s="156">
        <v>0</v>
      </c>
      <c r="I175" s="134">
        <f t="shared" si="2"/>
        <v>1</v>
      </c>
    </row>
    <row r="176" spans="1:9" ht="45" x14ac:dyDescent="0.25">
      <c r="A176" s="173">
        <v>162</v>
      </c>
      <c r="B176" s="136" t="s">
        <v>328</v>
      </c>
      <c r="C176" s="136">
        <v>10313202234</v>
      </c>
      <c r="D176" s="166" t="s">
        <v>504</v>
      </c>
      <c r="E176" s="136">
        <v>1.1000000000000001</v>
      </c>
      <c r="F176" s="143">
        <v>1</v>
      </c>
      <c r="G176" s="140">
        <v>1</v>
      </c>
      <c r="H176" s="156">
        <v>0</v>
      </c>
      <c r="I176" s="134">
        <f t="shared" si="2"/>
        <v>1</v>
      </c>
    </row>
    <row r="177" spans="1:9" ht="45" x14ac:dyDescent="0.25">
      <c r="A177" s="173">
        <v>163</v>
      </c>
      <c r="B177" s="136" t="s">
        <v>329</v>
      </c>
      <c r="C177" s="136">
        <v>10313202235</v>
      </c>
      <c r="D177" s="166" t="s">
        <v>504</v>
      </c>
      <c r="E177" s="136">
        <v>1.1000000000000001</v>
      </c>
      <c r="F177" s="143">
        <v>1</v>
      </c>
      <c r="G177" s="140">
        <v>1</v>
      </c>
      <c r="H177" s="156">
        <v>0</v>
      </c>
      <c r="I177" s="134">
        <f t="shared" si="2"/>
        <v>1</v>
      </c>
    </row>
    <row r="178" spans="1:9" ht="45" x14ac:dyDescent="0.25">
      <c r="A178" s="173">
        <v>164</v>
      </c>
      <c r="B178" s="136" t="s">
        <v>330</v>
      </c>
      <c r="C178" s="136">
        <v>10313202236</v>
      </c>
      <c r="D178" s="166" t="s">
        <v>504</v>
      </c>
      <c r="E178" s="136">
        <v>1.8</v>
      </c>
      <c r="F178" s="143">
        <v>1</v>
      </c>
      <c r="G178" s="140">
        <v>1</v>
      </c>
      <c r="H178" s="156">
        <v>0</v>
      </c>
      <c r="I178" s="134">
        <f t="shared" si="2"/>
        <v>1</v>
      </c>
    </row>
    <row r="179" spans="1:9" ht="45" x14ac:dyDescent="0.25">
      <c r="A179" s="173">
        <v>165</v>
      </c>
      <c r="B179" s="136" t="s">
        <v>331</v>
      </c>
      <c r="C179" s="136">
        <v>10313202237</v>
      </c>
      <c r="D179" s="166" t="s">
        <v>504</v>
      </c>
      <c r="E179" s="136">
        <v>0.8</v>
      </c>
      <c r="F179" s="143">
        <v>1</v>
      </c>
      <c r="G179" s="140">
        <v>1</v>
      </c>
      <c r="H179" s="156">
        <v>0</v>
      </c>
      <c r="I179" s="134">
        <f t="shared" si="2"/>
        <v>1</v>
      </c>
    </row>
    <row r="180" spans="1:9" ht="45" x14ac:dyDescent="0.25">
      <c r="A180" s="173">
        <v>166</v>
      </c>
      <c r="B180" s="136" t="s">
        <v>332</v>
      </c>
      <c r="C180" s="136">
        <v>10313202238</v>
      </c>
      <c r="D180" s="166" t="s">
        <v>504</v>
      </c>
      <c r="E180" s="136">
        <v>0.4</v>
      </c>
      <c r="F180" s="143">
        <v>1</v>
      </c>
      <c r="G180" s="140">
        <v>1</v>
      </c>
      <c r="H180" s="156">
        <v>0</v>
      </c>
      <c r="I180" s="134">
        <f t="shared" si="2"/>
        <v>1</v>
      </c>
    </row>
    <row r="181" spans="1:9" ht="45" x14ac:dyDescent="0.25">
      <c r="A181" s="173">
        <v>167</v>
      </c>
      <c r="B181" s="136" t="s">
        <v>333</v>
      </c>
      <c r="C181" s="136">
        <v>10313202239</v>
      </c>
      <c r="D181" s="166" t="s">
        <v>504</v>
      </c>
      <c r="E181" s="136">
        <v>0.5</v>
      </c>
      <c r="F181" s="143">
        <v>1</v>
      </c>
      <c r="G181" s="140">
        <v>1</v>
      </c>
      <c r="H181" s="156">
        <v>0</v>
      </c>
      <c r="I181" s="134">
        <f t="shared" si="2"/>
        <v>1</v>
      </c>
    </row>
    <row r="182" spans="1:9" ht="45" x14ac:dyDescent="0.25">
      <c r="A182" s="173">
        <v>168</v>
      </c>
      <c r="B182" s="136" t="s">
        <v>334</v>
      </c>
      <c r="C182" s="136">
        <v>10313202240</v>
      </c>
      <c r="D182" s="166" t="s">
        <v>504</v>
      </c>
      <c r="E182" s="136">
        <v>1.2</v>
      </c>
      <c r="F182" s="143">
        <v>1</v>
      </c>
      <c r="G182" s="140">
        <v>1</v>
      </c>
      <c r="H182" s="156">
        <v>0</v>
      </c>
      <c r="I182" s="134">
        <f t="shared" si="2"/>
        <v>1</v>
      </c>
    </row>
    <row r="183" spans="1:9" ht="45" x14ac:dyDescent="0.25">
      <c r="A183" s="173">
        <v>169</v>
      </c>
      <c r="B183" s="136" t="s">
        <v>335</v>
      </c>
      <c r="C183" s="136">
        <v>10313202241</v>
      </c>
      <c r="D183" s="166" t="s">
        <v>504</v>
      </c>
      <c r="E183" s="136">
        <v>1.2</v>
      </c>
      <c r="F183" s="143">
        <v>1</v>
      </c>
      <c r="G183" s="140">
        <v>1</v>
      </c>
      <c r="H183" s="156">
        <v>0</v>
      </c>
      <c r="I183" s="134">
        <f t="shared" si="2"/>
        <v>1</v>
      </c>
    </row>
    <row r="184" spans="1:9" ht="45" x14ac:dyDescent="0.25">
      <c r="A184" s="173">
        <v>170</v>
      </c>
      <c r="B184" s="136" t="s">
        <v>338</v>
      </c>
      <c r="C184" s="136">
        <v>10313202242</v>
      </c>
      <c r="D184" s="166" t="s">
        <v>504</v>
      </c>
      <c r="E184" s="136">
        <v>0.3</v>
      </c>
      <c r="F184" s="143">
        <v>1</v>
      </c>
      <c r="G184" s="140">
        <v>1</v>
      </c>
      <c r="H184" s="156">
        <v>0</v>
      </c>
      <c r="I184" s="134">
        <f t="shared" si="2"/>
        <v>1</v>
      </c>
    </row>
    <row r="185" spans="1:9" ht="45" x14ac:dyDescent="0.25">
      <c r="A185" s="173">
        <v>171</v>
      </c>
      <c r="B185" s="136" t="s">
        <v>336</v>
      </c>
      <c r="C185" s="136">
        <v>10313202243</v>
      </c>
      <c r="D185" s="166" t="s">
        <v>504</v>
      </c>
      <c r="E185" s="136">
        <v>2.2000000000000002</v>
      </c>
      <c r="F185" s="143">
        <v>1</v>
      </c>
      <c r="G185" s="140">
        <v>1</v>
      </c>
      <c r="H185" s="156">
        <v>0</v>
      </c>
      <c r="I185" s="134">
        <f t="shared" si="2"/>
        <v>1</v>
      </c>
    </row>
    <row r="186" spans="1:9" ht="45" x14ac:dyDescent="0.25">
      <c r="A186" s="173">
        <v>172</v>
      </c>
      <c r="B186" s="136" t="s">
        <v>337</v>
      </c>
      <c r="C186" s="136">
        <v>10313202244</v>
      </c>
      <c r="D186" s="166" t="s">
        <v>504</v>
      </c>
      <c r="E186" s="136">
        <v>0.9</v>
      </c>
      <c r="F186" s="143">
        <v>1</v>
      </c>
      <c r="G186" s="140">
        <v>1</v>
      </c>
      <c r="H186" s="156">
        <v>0</v>
      </c>
      <c r="I186" s="134">
        <f t="shared" si="2"/>
        <v>1</v>
      </c>
    </row>
    <row r="187" spans="1:9" ht="45" x14ac:dyDescent="0.25">
      <c r="A187" s="173">
        <v>173</v>
      </c>
      <c r="B187" s="136" t="s">
        <v>339</v>
      </c>
      <c r="C187" s="136">
        <v>10313202245</v>
      </c>
      <c r="D187" s="166" t="s">
        <v>504</v>
      </c>
      <c r="E187" s="136">
        <v>1.6</v>
      </c>
      <c r="F187" s="143">
        <v>1</v>
      </c>
      <c r="G187" s="140">
        <v>1</v>
      </c>
      <c r="H187" s="156">
        <v>0</v>
      </c>
      <c r="I187" s="134">
        <f t="shared" si="2"/>
        <v>1</v>
      </c>
    </row>
    <row r="188" spans="1:9" ht="45" x14ac:dyDescent="0.25">
      <c r="A188" s="173">
        <v>174</v>
      </c>
      <c r="B188" s="136" t="s">
        <v>340</v>
      </c>
      <c r="C188" s="136">
        <v>10313202246</v>
      </c>
      <c r="D188" s="166" t="s">
        <v>504</v>
      </c>
      <c r="E188" s="136">
        <v>0.6</v>
      </c>
      <c r="F188" s="143">
        <v>1</v>
      </c>
      <c r="G188" s="140">
        <v>1</v>
      </c>
      <c r="H188" s="156">
        <v>0</v>
      </c>
      <c r="I188" s="134">
        <f t="shared" si="2"/>
        <v>1</v>
      </c>
    </row>
    <row r="189" spans="1:9" ht="45" x14ac:dyDescent="0.25">
      <c r="A189" s="173">
        <v>175</v>
      </c>
      <c r="B189" s="136" t="s">
        <v>341</v>
      </c>
      <c r="C189" s="136">
        <v>10313202247</v>
      </c>
      <c r="D189" s="166" t="s">
        <v>504</v>
      </c>
      <c r="E189" s="136">
        <v>1.2</v>
      </c>
      <c r="F189" s="143">
        <v>1</v>
      </c>
      <c r="G189" s="140">
        <v>1</v>
      </c>
      <c r="H189" s="156">
        <v>0</v>
      </c>
      <c r="I189" s="134">
        <f t="shared" si="2"/>
        <v>1</v>
      </c>
    </row>
    <row r="190" spans="1:9" ht="45" x14ac:dyDescent="0.25">
      <c r="A190" s="173">
        <v>176</v>
      </c>
      <c r="B190" s="136" t="s">
        <v>342</v>
      </c>
      <c r="C190" s="136">
        <v>10313202248</v>
      </c>
      <c r="D190" s="166" t="s">
        <v>504</v>
      </c>
      <c r="E190" s="136">
        <v>0.8</v>
      </c>
      <c r="F190" s="143">
        <v>1</v>
      </c>
      <c r="G190" s="140">
        <v>1</v>
      </c>
      <c r="H190" s="156">
        <v>0</v>
      </c>
      <c r="I190" s="134">
        <f t="shared" si="2"/>
        <v>1</v>
      </c>
    </row>
    <row r="191" spans="1:9" ht="45" x14ac:dyDescent="0.25">
      <c r="A191" s="173">
        <v>177</v>
      </c>
      <c r="B191" s="136" t="s">
        <v>343</v>
      </c>
      <c r="C191" s="136">
        <v>10313202249</v>
      </c>
      <c r="D191" s="166" t="s">
        <v>504</v>
      </c>
      <c r="E191" s="136">
        <v>1.1000000000000001</v>
      </c>
      <c r="F191" s="143">
        <v>1</v>
      </c>
      <c r="G191" s="140">
        <v>1</v>
      </c>
      <c r="H191" s="156">
        <v>0</v>
      </c>
      <c r="I191" s="134">
        <f t="shared" si="2"/>
        <v>1</v>
      </c>
    </row>
    <row r="192" spans="1:9" ht="45" x14ac:dyDescent="0.25">
      <c r="A192" s="173">
        <v>178</v>
      </c>
      <c r="B192" s="136" t="s">
        <v>344</v>
      </c>
      <c r="C192" s="136">
        <v>10313202250</v>
      </c>
      <c r="D192" s="166" t="s">
        <v>504</v>
      </c>
      <c r="E192" s="136">
        <v>4.4000000000000004</v>
      </c>
      <c r="F192" s="143">
        <v>1</v>
      </c>
      <c r="G192" s="140">
        <v>1</v>
      </c>
      <c r="H192" s="156">
        <v>0</v>
      </c>
      <c r="I192" s="134">
        <f t="shared" si="2"/>
        <v>1</v>
      </c>
    </row>
    <row r="193" spans="1:9" ht="45" x14ac:dyDescent="0.25">
      <c r="A193" s="173">
        <v>179</v>
      </c>
      <c r="B193" s="136" t="s">
        <v>345</v>
      </c>
      <c r="C193" s="136">
        <v>10313202251</v>
      </c>
      <c r="D193" s="166" t="s">
        <v>504</v>
      </c>
      <c r="E193" s="136">
        <v>0.4</v>
      </c>
      <c r="F193" s="143">
        <v>1</v>
      </c>
      <c r="G193" s="140">
        <v>1</v>
      </c>
      <c r="H193" s="156">
        <v>0</v>
      </c>
      <c r="I193" s="134">
        <f t="shared" si="2"/>
        <v>1</v>
      </c>
    </row>
    <row r="194" spans="1:9" ht="45" x14ac:dyDescent="0.25">
      <c r="A194" s="173">
        <v>180</v>
      </c>
      <c r="B194" s="136" t="s">
        <v>346</v>
      </c>
      <c r="C194" s="136">
        <v>10313202252</v>
      </c>
      <c r="D194" s="166" t="s">
        <v>504</v>
      </c>
      <c r="E194" s="136">
        <v>0.3</v>
      </c>
      <c r="F194" s="143">
        <v>1</v>
      </c>
      <c r="G194" s="140">
        <v>1</v>
      </c>
      <c r="H194" s="156">
        <v>0</v>
      </c>
      <c r="I194" s="134">
        <f t="shared" si="2"/>
        <v>1</v>
      </c>
    </row>
    <row r="195" spans="1:9" ht="45" x14ac:dyDescent="0.25">
      <c r="A195" s="173">
        <v>181</v>
      </c>
      <c r="B195" s="136" t="s">
        <v>347</v>
      </c>
      <c r="C195" s="136">
        <v>10313202253</v>
      </c>
      <c r="D195" s="166" t="s">
        <v>504</v>
      </c>
      <c r="E195" s="136">
        <v>0.2</v>
      </c>
      <c r="F195" s="143">
        <v>1</v>
      </c>
      <c r="G195" s="140">
        <v>1</v>
      </c>
      <c r="H195" s="156">
        <v>0</v>
      </c>
      <c r="I195" s="134">
        <f t="shared" si="2"/>
        <v>1</v>
      </c>
    </row>
    <row r="196" spans="1:9" ht="45" x14ac:dyDescent="0.25">
      <c r="A196" s="173">
        <v>182</v>
      </c>
      <c r="B196" s="136" t="s">
        <v>348</v>
      </c>
      <c r="C196" s="136">
        <v>10313202254</v>
      </c>
      <c r="D196" s="166" t="s">
        <v>504</v>
      </c>
      <c r="E196" s="136">
        <v>0.5</v>
      </c>
      <c r="F196" s="143">
        <v>1</v>
      </c>
      <c r="G196" s="140">
        <v>1</v>
      </c>
      <c r="H196" s="156">
        <v>0</v>
      </c>
      <c r="I196" s="134">
        <f t="shared" si="2"/>
        <v>1</v>
      </c>
    </row>
    <row r="197" spans="1:9" ht="45" x14ac:dyDescent="0.25">
      <c r="A197" s="173">
        <v>183</v>
      </c>
      <c r="B197" s="136" t="s">
        <v>349</v>
      </c>
      <c r="C197" s="136">
        <v>10313202255</v>
      </c>
      <c r="D197" s="166" t="s">
        <v>504</v>
      </c>
      <c r="E197" s="136">
        <v>0.7</v>
      </c>
      <c r="F197" s="143">
        <v>1</v>
      </c>
      <c r="G197" s="140">
        <v>1</v>
      </c>
      <c r="H197" s="156">
        <v>0</v>
      </c>
      <c r="I197" s="134">
        <f t="shared" si="2"/>
        <v>1</v>
      </c>
    </row>
    <row r="198" spans="1:9" ht="45" x14ac:dyDescent="0.25">
      <c r="A198" s="173">
        <v>184</v>
      </c>
      <c r="B198" s="136" t="s">
        <v>350</v>
      </c>
      <c r="C198" s="136">
        <v>10313202256</v>
      </c>
      <c r="D198" s="166" t="s">
        <v>504</v>
      </c>
      <c r="E198" s="136">
        <v>0.7</v>
      </c>
      <c r="F198" s="143">
        <v>1</v>
      </c>
      <c r="G198" s="140">
        <v>1</v>
      </c>
      <c r="H198" s="156">
        <v>0</v>
      </c>
      <c r="I198" s="134">
        <f t="shared" si="2"/>
        <v>1</v>
      </c>
    </row>
    <row r="199" spans="1:9" ht="45" x14ac:dyDescent="0.25">
      <c r="A199" s="173">
        <v>185</v>
      </c>
      <c r="B199" s="136" t="s">
        <v>351</v>
      </c>
      <c r="C199" s="136">
        <v>10313202257</v>
      </c>
      <c r="D199" s="166" t="s">
        <v>504</v>
      </c>
      <c r="E199" s="136">
        <v>1.2</v>
      </c>
      <c r="F199" s="143">
        <v>1</v>
      </c>
      <c r="G199" s="140">
        <v>1</v>
      </c>
      <c r="H199" s="156">
        <v>0</v>
      </c>
      <c r="I199" s="134">
        <f t="shared" si="2"/>
        <v>1</v>
      </c>
    </row>
    <row r="200" spans="1:9" ht="45" x14ac:dyDescent="0.25">
      <c r="A200" s="173">
        <v>186</v>
      </c>
      <c r="B200" s="136" t="s">
        <v>352</v>
      </c>
      <c r="C200" s="136">
        <v>10313202258</v>
      </c>
      <c r="D200" s="166" t="s">
        <v>504</v>
      </c>
      <c r="E200" s="136">
        <v>0.4</v>
      </c>
      <c r="F200" s="143">
        <v>1</v>
      </c>
      <c r="G200" s="140">
        <v>1</v>
      </c>
      <c r="H200" s="156">
        <v>0</v>
      </c>
      <c r="I200" s="134">
        <f t="shared" si="2"/>
        <v>1</v>
      </c>
    </row>
    <row r="201" spans="1:9" ht="45" x14ac:dyDescent="0.25">
      <c r="A201" s="173">
        <v>187</v>
      </c>
      <c r="B201" s="136" t="s">
        <v>353</v>
      </c>
      <c r="C201" s="136">
        <v>10313202259</v>
      </c>
      <c r="D201" s="166" t="s">
        <v>504</v>
      </c>
      <c r="E201" s="136">
        <v>0.5</v>
      </c>
      <c r="F201" s="143">
        <v>1</v>
      </c>
      <c r="G201" s="140">
        <v>1</v>
      </c>
      <c r="H201" s="156">
        <v>0</v>
      </c>
      <c r="I201" s="134">
        <f t="shared" si="2"/>
        <v>1</v>
      </c>
    </row>
    <row r="202" spans="1:9" ht="45" x14ac:dyDescent="0.25">
      <c r="A202" s="173">
        <v>188</v>
      </c>
      <c r="B202" s="136" t="s">
        <v>354</v>
      </c>
      <c r="C202" s="136">
        <v>10313202260</v>
      </c>
      <c r="D202" s="166" t="s">
        <v>504</v>
      </c>
      <c r="E202" s="136">
        <v>0.3</v>
      </c>
      <c r="F202" s="143">
        <v>1</v>
      </c>
      <c r="G202" s="140">
        <v>1</v>
      </c>
      <c r="H202" s="156">
        <v>0</v>
      </c>
      <c r="I202" s="134">
        <f t="shared" si="2"/>
        <v>1</v>
      </c>
    </row>
    <row r="203" spans="1:9" ht="45" x14ac:dyDescent="0.25">
      <c r="A203" s="173">
        <v>189</v>
      </c>
      <c r="B203" s="136" t="s">
        <v>355</v>
      </c>
      <c r="C203" s="136">
        <v>10313202261</v>
      </c>
      <c r="D203" s="166" t="s">
        <v>504</v>
      </c>
      <c r="E203" s="136">
        <v>0.8</v>
      </c>
      <c r="F203" s="143">
        <v>1</v>
      </c>
      <c r="G203" s="140">
        <v>1</v>
      </c>
      <c r="H203" s="156">
        <v>0</v>
      </c>
      <c r="I203" s="134">
        <f t="shared" si="2"/>
        <v>1</v>
      </c>
    </row>
    <row r="204" spans="1:9" ht="45" x14ac:dyDescent="0.25">
      <c r="A204" s="173">
        <v>190</v>
      </c>
      <c r="B204" s="136" t="s">
        <v>356</v>
      </c>
      <c r="C204" s="136">
        <v>10313202262</v>
      </c>
      <c r="D204" s="166" t="s">
        <v>504</v>
      </c>
      <c r="E204" s="136">
        <v>0.4</v>
      </c>
      <c r="F204" s="143">
        <v>1</v>
      </c>
      <c r="G204" s="140">
        <v>1</v>
      </c>
      <c r="H204" s="156">
        <v>0</v>
      </c>
      <c r="I204" s="134">
        <f t="shared" ref="I204:I212" si="3">F204-H204</f>
        <v>1</v>
      </c>
    </row>
    <row r="205" spans="1:9" ht="45" x14ac:dyDescent="0.25">
      <c r="A205" s="173">
        <v>191</v>
      </c>
      <c r="B205" s="136" t="s">
        <v>357</v>
      </c>
      <c r="C205" s="136">
        <v>10313202263</v>
      </c>
      <c r="D205" s="166" t="s">
        <v>504</v>
      </c>
      <c r="E205" s="136">
        <v>0.6</v>
      </c>
      <c r="F205" s="143">
        <v>1</v>
      </c>
      <c r="G205" s="140">
        <v>1</v>
      </c>
      <c r="H205" s="156">
        <v>0</v>
      </c>
      <c r="I205" s="134">
        <f t="shared" si="3"/>
        <v>1</v>
      </c>
    </row>
    <row r="206" spans="1:9" ht="45" x14ac:dyDescent="0.25">
      <c r="A206" s="173">
        <v>192</v>
      </c>
      <c r="B206" s="136" t="s">
        <v>358</v>
      </c>
      <c r="C206" s="136">
        <v>10313202264</v>
      </c>
      <c r="D206" s="166" t="s">
        <v>504</v>
      </c>
      <c r="E206" s="136">
        <v>0.6</v>
      </c>
      <c r="F206" s="143">
        <v>1</v>
      </c>
      <c r="G206" s="140">
        <v>1</v>
      </c>
      <c r="H206" s="156">
        <v>0</v>
      </c>
      <c r="I206" s="134">
        <f t="shared" si="3"/>
        <v>1</v>
      </c>
    </row>
    <row r="207" spans="1:9" ht="45" x14ac:dyDescent="0.25">
      <c r="A207" s="173">
        <v>193</v>
      </c>
      <c r="B207" s="136" t="s">
        <v>359</v>
      </c>
      <c r="C207" s="136">
        <v>10313202265</v>
      </c>
      <c r="D207" s="166" t="s">
        <v>504</v>
      </c>
      <c r="E207" s="136">
        <v>0.1</v>
      </c>
      <c r="F207" s="143">
        <v>1</v>
      </c>
      <c r="G207" s="140">
        <v>1</v>
      </c>
      <c r="H207" s="156">
        <v>0</v>
      </c>
      <c r="I207" s="134">
        <f t="shared" si="3"/>
        <v>1</v>
      </c>
    </row>
    <row r="208" spans="1:9" ht="45" x14ac:dyDescent="0.25">
      <c r="A208" s="173">
        <v>194</v>
      </c>
      <c r="B208" s="136" t="s">
        <v>360</v>
      </c>
      <c r="C208" s="136">
        <v>10313202266</v>
      </c>
      <c r="D208" s="166" t="s">
        <v>504</v>
      </c>
      <c r="E208" s="136">
        <v>0.4</v>
      </c>
      <c r="F208" s="143">
        <v>1</v>
      </c>
      <c r="G208" s="140">
        <v>1</v>
      </c>
      <c r="H208" s="156">
        <v>0</v>
      </c>
      <c r="I208" s="134">
        <f t="shared" si="3"/>
        <v>1</v>
      </c>
    </row>
    <row r="209" spans="1:9" ht="45" x14ac:dyDescent="0.25">
      <c r="A209" s="173">
        <v>195</v>
      </c>
      <c r="B209" s="136" t="s">
        <v>361</v>
      </c>
      <c r="C209" s="136">
        <v>10313202267</v>
      </c>
      <c r="D209" s="166" t="s">
        <v>504</v>
      </c>
      <c r="E209" s="136">
        <v>0.1</v>
      </c>
      <c r="F209" s="143">
        <v>1</v>
      </c>
      <c r="G209" s="140">
        <v>1</v>
      </c>
      <c r="H209" s="156">
        <v>0</v>
      </c>
      <c r="I209" s="134">
        <f t="shared" si="3"/>
        <v>1</v>
      </c>
    </row>
    <row r="210" spans="1:9" ht="45" x14ac:dyDescent="0.25">
      <c r="A210" s="173">
        <v>196</v>
      </c>
      <c r="B210" s="136" t="s">
        <v>362</v>
      </c>
      <c r="C210" s="136">
        <v>10313202268</v>
      </c>
      <c r="D210" s="166" t="s">
        <v>504</v>
      </c>
      <c r="E210" s="136">
        <v>0.4</v>
      </c>
      <c r="F210" s="143">
        <v>1</v>
      </c>
      <c r="G210" s="140">
        <v>1</v>
      </c>
      <c r="H210" s="156">
        <v>0</v>
      </c>
      <c r="I210" s="134">
        <f t="shared" si="3"/>
        <v>1</v>
      </c>
    </row>
    <row r="211" spans="1:9" ht="45" x14ac:dyDescent="0.25">
      <c r="A211" s="173">
        <v>197</v>
      </c>
      <c r="B211" s="136" t="s">
        <v>363</v>
      </c>
      <c r="C211" s="136">
        <v>10313202269</v>
      </c>
      <c r="D211" s="166" t="s">
        <v>504</v>
      </c>
      <c r="E211" s="136">
        <v>0.3</v>
      </c>
      <c r="F211" s="143">
        <v>1</v>
      </c>
      <c r="G211" s="140">
        <v>1</v>
      </c>
      <c r="H211" s="156">
        <v>0</v>
      </c>
      <c r="I211" s="134">
        <f t="shared" si="3"/>
        <v>1</v>
      </c>
    </row>
    <row r="212" spans="1:9" ht="45" x14ac:dyDescent="0.25">
      <c r="A212" s="173">
        <v>198</v>
      </c>
      <c r="B212" s="136" t="s">
        <v>364</v>
      </c>
      <c r="C212" s="167">
        <v>10313202270</v>
      </c>
      <c r="D212" s="166" t="s">
        <v>504</v>
      </c>
      <c r="E212" s="136">
        <v>0.2</v>
      </c>
      <c r="F212" s="143">
        <v>1</v>
      </c>
      <c r="G212" s="140">
        <v>1</v>
      </c>
      <c r="H212" s="156">
        <v>0</v>
      </c>
      <c r="I212" s="134">
        <f t="shared" si="3"/>
        <v>1</v>
      </c>
    </row>
  </sheetData>
  <mergeCells count="13">
    <mergeCell ref="A12:B12"/>
    <mergeCell ref="A138:B138"/>
    <mergeCell ref="A159:B159"/>
    <mergeCell ref="I8:I11"/>
    <mergeCell ref="A8:B8"/>
    <mergeCell ref="F8:F11"/>
    <mergeCell ref="G8:G11"/>
    <mergeCell ref="H8:H11"/>
    <mergeCell ref="A9:B9"/>
    <mergeCell ref="A10:B10"/>
    <mergeCell ref="E8:E11"/>
    <mergeCell ref="D8:D11"/>
    <mergeCell ref="C8:C11"/>
  </mergeCells>
  <pageMargins left="0.70866141732283472" right="0.70866141732283472" top="0.9448818897637796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7"/>
  <sheetViews>
    <sheetView topLeftCell="A40" workbookViewId="0">
      <selection activeCell="J46" sqref="J46"/>
    </sheetView>
  </sheetViews>
  <sheetFormatPr defaultRowHeight="15.75" x14ac:dyDescent="0.25"/>
  <cols>
    <col min="1" max="1" width="6.140625" style="88" customWidth="1"/>
    <col min="2" max="2" width="48.28515625" style="88" customWidth="1"/>
    <col min="3" max="3" width="9.28515625" style="88" customWidth="1"/>
    <col min="4" max="4" width="2.85546875" style="88" customWidth="1"/>
    <col min="5" max="5" width="2.140625" style="88" customWidth="1"/>
    <col min="6" max="6" width="2.5703125" style="88" customWidth="1"/>
    <col min="7" max="7" width="2" style="88" customWidth="1"/>
    <col min="8" max="8" width="9.140625" style="88" customWidth="1"/>
    <col min="9" max="10" width="9.140625" style="88"/>
    <col min="11" max="11" width="7.7109375" style="88" customWidth="1"/>
    <col min="12" max="16384" width="9.140625" style="88"/>
  </cols>
  <sheetData>
    <row r="2" spans="1:12" x14ac:dyDescent="0.25">
      <c r="B2" s="88" t="s">
        <v>366</v>
      </c>
      <c r="I2" s="88" t="s">
        <v>294</v>
      </c>
    </row>
    <row r="4" spans="1:12" x14ac:dyDescent="0.25">
      <c r="A4" s="88" t="s">
        <v>365</v>
      </c>
      <c r="H4" s="88" t="s">
        <v>368</v>
      </c>
    </row>
    <row r="5" spans="1:12" x14ac:dyDescent="0.25">
      <c r="A5" s="88" t="s">
        <v>431</v>
      </c>
      <c r="H5" s="88" t="s">
        <v>369</v>
      </c>
      <c r="L5" s="88" t="s">
        <v>370</v>
      </c>
    </row>
    <row r="6" spans="1:12" x14ac:dyDescent="0.25">
      <c r="A6" s="88" t="s">
        <v>367</v>
      </c>
      <c r="H6" s="88" t="s">
        <v>371</v>
      </c>
    </row>
    <row r="11" spans="1:12" x14ac:dyDescent="0.25">
      <c r="C11" s="339" t="s">
        <v>372</v>
      </c>
      <c r="D11" s="339"/>
      <c r="E11" s="339"/>
      <c r="F11" s="339"/>
      <c r="G11" s="339"/>
      <c r="H11" s="339"/>
    </row>
    <row r="15" spans="1:12" x14ac:dyDescent="0.25">
      <c r="I15" s="88" t="s">
        <v>441</v>
      </c>
    </row>
    <row r="17" spans="1:10" ht="24.75" customHeight="1" x14ac:dyDescent="0.25"/>
    <row r="18" spans="1:10" x14ac:dyDescent="0.25">
      <c r="A18" s="88" t="s">
        <v>527</v>
      </c>
    </row>
    <row r="19" spans="1:10" x14ac:dyDescent="0.25">
      <c r="A19" s="88" t="s">
        <v>373</v>
      </c>
    </row>
    <row r="20" spans="1:10" x14ac:dyDescent="0.25">
      <c r="A20" s="88" t="s">
        <v>374</v>
      </c>
    </row>
    <row r="21" spans="1:10" x14ac:dyDescent="0.25">
      <c r="A21" s="88" t="s">
        <v>375</v>
      </c>
    </row>
    <row r="22" spans="1:10" x14ac:dyDescent="0.25">
      <c r="A22" s="88" t="s">
        <v>540</v>
      </c>
    </row>
    <row r="25" spans="1:10" ht="17.25" customHeight="1" x14ac:dyDescent="0.25"/>
    <row r="26" spans="1:10" ht="27.75" customHeight="1" x14ac:dyDescent="0.25">
      <c r="A26" s="90" t="s">
        <v>376</v>
      </c>
      <c r="B26" s="109" t="s">
        <v>377</v>
      </c>
      <c r="C26" s="337"/>
      <c r="D26" s="337"/>
      <c r="E26" s="337"/>
      <c r="F26" s="337"/>
      <c r="G26" s="337"/>
      <c r="H26" s="337"/>
      <c r="I26" s="337"/>
      <c r="J26" s="337"/>
    </row>
    <row r="27" spans="1:10" ht="29.25" customHeight="1" x14ac:dyDescent="0.25">
      <c r="A27" s="90" t="s">
        <v>530</v>
      </c>
      <c r="B27" s="90" t="s">
        <v>378</v>
      </c>
      <c r="C27" s="337">
        <v>2293520.41</v>
      </c>
      <c r="D27" s="337"/>
      <c r="E27" s="337"/>
      <c r="F27" s="337"/>
      <c r="G27" s="337"/>
      <c r="H27" s="337"/>
      <c r="I27" s="337"/>
      <c r="J27" s="337"/>
    </row>
    <row r="28" spans="1:10" ht="30.75" customHeight="1" x14ac:dyDescent="0.25">
      <c r="A28" s="90" t="s">
        <v>531</v>
      </c>
      <c r="B28" s="91" t="s">
        <v>422</v>
      </c>
      <c r="C28" s="341">
        <v>67639.199999999997</v>
      </c>
      <c r="D28" s="341"/>
      <c r="E28" s="341"/>
      <c r="F28" s="341"/>
      <c r="G28" s="341"/>
      <c r="H28" s="341"/>
      <c r="I28" s="341"/>
      <c r="J28" s="341"/>
    </row>
    <row r="29" spans="1:10" ht="30" customHeight="1" x14ac:dyDescent="0.25">
      <c r="A29" s="90" t="s">
        <v>532</v>
      </c>
      <c r="B29" s="90" t="s">
        <v>436</v>
      </c>
      <c r="C29" s="341">
        <v>746440</v>
      </c>
      <c r="D29" s="341"/>
      <c r="E29" s="341"/>
      <c r="F29" s="341"/>
      <c r="G29" s="341"/>
      <c r="H29" s="341"/>
      <c r="I29" s="341"/>
      <c r="J29" s="341"/>
    </row>
    <row r="30" spans="1:10" ht="29.25" customHeight="1" x14ac:dyDescent="0.25">
      <c r="A30" s="90" t="s">
        <v>533</v>
      </c>
      <c r="B30" s="90" t="s">
        <v>428</v>
      </c>
      <c r="C30" s="337">
        <v>108516.18</v>
      </c>
      <c r="D30" s="337"/>
      <c r="E30" s="337"/>
      <c r="F30" s="337"/>
      <c r="G30" s="337"/>
      <c r="H30" s="337"/>
      <c r="I30" s="337"/>
      <c r="J30" s="337"/>
    </row>
    <row r="31" spans="1:10" ht="29.25" customHeight="1" x14ac:dyDescent="0.25">
      <c r="A31" s="90" t="s">
        <v>534</v>
      </c>
      <c r="B31" s="90" t="s">
        <v>437</v>
      </c>
      <c r="C31" s="337">
        <v>1000.89</v>
      </c>
      <c r="D31" s="337"/>
      <c r="E31" s="337"/>
      <c r="F31" s="337"/>
      <c r="G31" s="337"/>
      <c r="H31" s="337"/>
      <c r="I31" s="337"/>
      <c r="J31" s="337"/>
    </row>
    <row r="32" spans="1:10" ht="29.25" customHeight="1" x14ac:dyDescent="0.25">
      <c r="A32" s="90" t="s">
        <v>535</v>
      </c>
      <c r="B32" s="90" t="s">
        <v>438</v>
      </c>
      <c r="C32" s="338">
        <v>5873721.1600000001</v>
      </c>
      <c r="D32" s="338"/>
      <c r="E32" s="338"/>
      <c r="F32" s="338"/>
      <c r="G32" s="338"/>
      <c r="H32" s="338"/>
      <c r="I32" s="338"/>
      <c r="J32" s="338"/>
    </row>
    <row r="33" spans="1:10" ht="30" customHeight="1" x14ac:dyDescent="0.25">
      <c r="A33" s="90" t="s">
        <v>536</v>
      </c>
      <c r="B33" s="91" t="s">
        <v>439</v>
      </c>
      <c r="C33" s="340">
        <v>10427</v>
      </c>
      <c r="D33" s="340"/>
      <c r="E33" s="340"/>
      <c r="F33" s="340"/>
      <c r="G33" s="340"/>
      <c r="H33" s="340"/>
      <c r="I33" s="340"/>
      <c r="J33" s="340"/>
    </row>
    <row r="34" spans="1:10" ht="29.25" customHeight="1" x14ac:dyDescent="0.25">
      <c r="A34" s="90" t="s">
        <v>537</v>
      </c>
      <c r="B34" s="90" t="s">
        <v>434</v>
      </c>
      <c r="C34" s="337"/>
      <c r="D34" s="337"/>
      <c r="E34" s="337"/>
      <c r="F34" s="337"/>
      <c r="G34" s="337"/>
      <c r="H34" s="337"/>
      <c r="I34" s="337"/>
      <c r="J34" s="337"/>
    </row>
    <row r="35" spans="1:10" ht="30" customHeight="1" x14ac:dyDescent="0.25">
      <c r="A35" s="90" t="s">
        <v>538</v>
      </c>
      <c r="B35" s="90" t="s">
        <v>528</v>
      </c>
      <c r="C35" s="337"/>
      <c r="D35" s="337"/>
      <c r="E35" s="337"/>
      <c r="F35" s="337"/>
      <c r="G35" s="337"/>
      <c r="H35" s="337"/>
      <c r="I35" s="337"/>
      <c r="J35" s="337"/>
    </row>
    <row r="36" spans="1:10" ht="29.25" customHeight="1" x14ac:dyDescent="0.25">
      <c r="A36" s="90" t="s">
        <v>539</v>
      </c>
      <c r="B36" s="90" t="s">
        <v>529</v>
      </c>
      <c r="C36" s="337"/>
      <c r="D36" s="337"/>
      <c r="E36" s="337"/>
      <c r="F36" s="337"/>
      <c r="G36" s="337"/>
      <c r="H36" s="337"/>
      <c r="I36" s="337"/>
      <c r="J36" s="337"/>
    </row>
    <row r="39" spans="1:10" x14ac:dyDescent="0.25">
      <c r="B39" s="88" t="s">
        <v>429</v>
      </c>
    </row>
    <row r="41" spans="1:10" x14ac:dyDescent="0.25">
      <c r="B41" s="88" t="s">
        <v>430</v>
      </c>
      <c r="I41" s="88" t="s">
        <v>432</v>
      </c>
    </row>
    <row r="43" spans="1:10" x14ac:dyDescent="0.25">
      <c r="B43" s="88" t="s">
        <v>541</v>
      </c>
      <c r="I43" s="88" t="s">
        <v>435</v>
      </c>
    </row>
    <row r="45" spans="1:10" x14ac:dyDescent="0.25">
      <c r="B45" s="88" t="s">
        <v>542</v>
      </c>
    </row>
    <row r="47" spans="1:10" ht="47.25" x14ac:dyDescent="0.25">
      <c r="B47" s="89" t="s">
        <v>442</v>
      </c>
      <c r="I47" s="88" t="s">
        <v>440</v>
      </c>
    </row>
  </sheetData>
  <mergeCells count="12">
    <mergeCell ref="C35:J35"/>
    <mergeCell ref="C36:J36"/>
    <mergeCell ref="C34:J34"/>
    <mergeCell ref="C32:J32"/>
    <mergeCell ref="C11:H11"/>
    <mergeCell ref="C33:J33"/>
    <mergeCell ref="C26:J26"/>
    <mergeCell ref="C27:J27"/>
    <mergeCell ref="C28:J28"/>
    <mergeCell ref="C29:J29"/>
    <mergeCell ref="C30:J30"/>
    <mergeCell ref="C31:J31"/>
  </mergeCells>
  <pageMargins left="0.59055118110236227" right="0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2"/>
  <sheetViews>
    <sheetView workbookViewId="0">
      <selection activeCell="A2" sqref="A2:E41"/>
    </sheetView>
  </sheetViews>
  <sheetFormatPr defaultRowHeight="15" x14ac:dyDescent="0.25"/>
  <cols>
    <col min="2" max="2" width="32.5703125" customWidth="1"/>
    <col min="3" max="3" width="14" customWidth="1"/>
    <col min="4" max="4" width="11.5703125" customWidth="1"/>
    <col min="5" max="5" width="18.140625" customWidth="1"/>
  </cols>
  <sheetData>
    <row r="2" spans="1:5" x14ac:dyDescent="0.25">
      <c r="B2" s="41" t="s">
        <v>421</v>
      </c>
      <c r="C2" s="41"/>
      <c r="E2" s="41" t="s">
        <v>416</v>
      </c>
    </row>
    <row r="4" spans="1:5" x14ac:dyDescent="0.25">
      <c r="A4" s="297" t="s">
        <v>376</v>
      </c>
      <c r="B4" s="104" t="s">
        <v>417</v>
      </c>
      <c r="C4" s="300" t="s">
        <v>379</v>
      </c>
      <c r="D4" s="293" t="s">
        <v>109</v>
      </c>
      <c r="E4" s="293" t="s">
        <v>380</v>
      </c>
    </row>
    <row r="5" spans="1:5" x14ac:dyDescent="0.25">
      <c r="A5" s="298"/>
      <c r="B5" s="105" t="s">
        <v>420</v>
      </c>
      <c r="C5" s="301"/>
      <c r="D5" s="294"/>
      <c r="E5" s="294"/>
    </row>
    <row r="6" spans="1:5" x14ac:dyDescent="0.25">
      <c r="A6" s="299"/>
      <c r="B6" s="106" t="s">
        <v>417</v>
      </c>
      <c r="C6" s="302"/>
      <c r="D6" s="295"/>
      <c r="E6" s="295"/>
    </row>
    <row r="7" spans="1:5" ht="34.5" customHeight="1" x14ac:dyDescent="0.25">
      <c r="A7" s="29">
        <v>1</v>
      </c>
      <c r="B7" s="93" t="s">
        <v>381</v>
      </c>
      <c r="C7" s="36">
        <v>1600</v>
      </c>
      <c r="D7" s="37">
        <v>1</v>
      </c>
      <c r="E7" s="36">
        <v>1600</v>
      </c>
    </row>
    <row r="8" spans="1:5" ht="39" customHeight="1" x14ac:dyDescent="0.25">
      <c r="A8" s="29">
        <v>2</v>
      </c>
      <c r="B8" s="94" t="s">
        <v>382</v>
      </c>
      <c r="C8" s="36">
        <v>2797.89</v>
      </c>
      <c r="D8" s="37">
        <v>142</v>
      </c>
      <c r="E8" s="36">
        <v>397300</v>
      </c>
    </row>
    <row r="9" spans="1:5" ht="35.25" customHeight="1" x14ac:dyDescent="0.25">
      <c r="A9" s="29">
        <v>3</v>
      </c>
      <c r="B9" s="94" t="s">
        <v>383</v>
      </c>
      <c r="C9" s="38">
        <v>260</v>
      </c>
      <c r="D9" s="37">
        <v>1</v>
      </c>
      <c r="E9" s="38">
        <v>260</v>
      </c>
    </row>
    <row r="10" spans="1:5" x14ac:dyDescent="0.25">
      <c r="A10" s="29">
        <v>4</v>
      </c>
      <c r="B10" s="94" t="s">
        <v>384</v>
      </c>
      <c r="C10" s="38">
        <v>470</v>
      </c>
      <c r="D10" s="37">
        <v>30</v>
      </c>
      <c r="E10" s="36">
        <v>14100</v>
      </c>
    </row>
    <row r="11" spans="1:5" x14ac:dyDescent="0.25">
      <c r="A11" s="29">
        <v>5</v>
      </c>
      <c r="B11" s="94" t="s">
        <v>385</v>
      </c>
      <c r="C11" s="36">
        <v>1500</v>
      </c>
      <c r="D11" s="37">
        <v>2</v>
      </c>
      <c r="E11" s="36">
        <v>3000</v>
      </c>
    </row>
    <row r="12" spans="1:5" x14ac:dyDescent="0.25">
      <c r="A12" s="29">
        <v>6</v>
      </c>
      <c r="B12" s="94" t="s">
        <v>386</v>
      </c>
      <c r="C12" s="36">
        <v>2400</v>
      </c>
      <c r="D12" s="37">
        <v>1</v>
      </c>
      <c r="E12" s="36">
        <v>2400</v>
      </c>
    </row>
    <row r="13" spans="1:5" ht="36.75" customHeight="1" x14ac:dyDescent="0.25">
      <c r="A13" s="29">
        <v>7</v>
      </c>
      <c r="B13" s="94" t="s">
        <v>387</v>
      </c>
      <c r="C13" s="36">
        <v>1650</v>
      </c>
      <c r="D13" s="37">
        <v>2</v>
      </c>
      <c r="E13" s="36">
        <v>3300</v>
      </c>
    </row>
    <row r="14" spans="1:5" ht="39" customHeight="1" x14ac:dyDescent="0.25">
      <c r="A14" s="29">
        <v>8</v>
      </c>
      <c r="B14" s="94" t="s">
        <v>388</v>
      </c>
      <c r="C14" s="36">
        <v>2300</v>
      </c>
      <c r="D14" s="37">
        <v>2</v>
      </c>
      <c r="E14" s="36">
        <v>4600</v>
      </c>
    </row>
    <row r="15" spans="1:5" ht="35.25" customHeight="1" x14ac:dyDescent="0.25">
      <c r="A15" s="29">
        <v>9</v>
      </c>
      <c r="B15" s="94" t="s">
        <v>389</v>
      </c>
      <c r="C15" s="36">
        <v>3100</v>
      </c>
      <c r="D15" s="37">
        <v>2</v>
      </c>
      <c r="E15" s="36">
        <v>6200</v>
      </c>
    </row>
    <row r="16" spans="1:5" x14ac:dyDescent="0.25">
      <c r="A16" s="29">
        <v>10</v>
      </c>
      <c r="B16" s="94" t="s">
        <v>390</v>
      </c>
      <c r="C16" s="36">
        <v>2600</v>
      </c>
      <c r="D16" s="37">
        <v>5</v>
      </c>
      <c r="E16" s="36">
        <v>13000</v>
      </c>
    </row>
    <row r="17" spans="1:5" ht="30" customHeight="1" x14ac:dyDescent="0.25">
      <c r="A17" s="29">
        <v>11</v>
      </c>
      <c r="B17" s="94" t="s">
        <v>391</v>
      </c>
      <c r="C17" s="38">
        <v>350</v>
      </c>
      <c r="D17" s="37">
        <v>142</v>
      </c>
      <c r="E17" s="36">
        <v>49700</v>
      </c>
    </row>
    <row r="18" spans="1:5" x14ac:dyDescent="0.25">
      <c r="A18" s="29">
        <v>12</v>
      </c>
      <c r="B18" s="94" t="s">
        <v>392</v>
      </c>
      <c r="C18" s="36">
        <v>1200</v>
      </c>
      <c r="D18" s="37">
        <v>1</v>
      </c>
      <c r="E18" s="36">
        <v>1200</v>
      </c>
    </row>
    <row r="19" spans="1:5" x14ac:dyDescent="0.25">
      <c r="A19" s="29">
        <v>13</v>
      </c>
      <c r="B19" s="94" t="s">
        <v>30</v>
      </c>
      <c r="C19" s="36">
        <v>15800</v>
      </c>
      <c r="D19" s="37">
        <v>1</v>
      </c>
      <c r="E19" s="36">
        <v>15800</v>
      </c>
    </row>
    <row r="20" spans="1:5" x14ac:dyDescent="0.25">
      <c r="A20" s="29">
        <v>14</v>
      </c>
      <c r="B20" s="94" t="s">
        <v>393</v>
      </c>
      <c r="C20" s="36">
        <v>2000</v>
      </c>
      <c r="D20" s="37">
        <v>8</v>
      </c>
      <c r="E20" s="36">
        <v>16000</v>
      </c>
    </row>
    <row r="21" spans="1:5" x14ac:dyDescent="0.25">
      <c r="A21" s="29">
        <v>15</v>
      </c>
      <c r="B21" s="94" t="s">
        <v>394</v>
      </c>
      <c r="C21" s="36">
        <v>2100</v>
      </c>
      <c r="D21" s="37">
        <v>1</v>
      </c>
      <c r="E21" s="36">
        <v>2100</v>
      </c>
    </row>
    <row r="22" spans="1:5" ht="28.5" customHeight="1" x14ac:dyDescent="0.25">
      <c r="A22" s="29">
        <v>16</v>
      </c>
      <c r="B22" s="94" t="s">
        <v>395</v>
      </c>
      <c r="C22" s="38">
        <v>500</v>
      </c>
      <c r="D22" s="37">
        <v>1</v>
      </c>
      <c r="E22" s="38">
        <v>500</v>
      </c>
    </row>
    <row r="23" spans="1:5" ht="23.25" customHeight="1" x14ac:dyDescent="0.25">
      <c r="A23" s="29">
        <v>17</v>
      </c>
      <c r="B23" s="94" t="s">
        <v>396</v>
      </c>
      <c r="C23" s="36">
        <v>1600</v>
      </c>
      <c r="D23" s="37">
        <v>1</v>
      </c>
      <c r="E23" s="36">
        <v>1600</v>
      </c>
    </row>
    <row r="24" spans="1:5" x14ac:dyDescent="0.25">
      <c r="A24" s="29">
        <v>18</v>
      </c>
      <c r="B24" s="94" t="s">
        <v>397</v>
      </c>
      <c r="C24" s="36">
        <v>2100</v>
      </c>
      <c r="D24" s="37">
        <v>1</v>
      </c>
      <c r="E24" s="36">
        <v>2100</v>
      </c>
    </row>
    <row r="25" spans="1:5" ht="25.5" customHeight="1" x14ac:dyDescent="0.25">
      <c r="A25" s="29">
        <v>19</v>
      </c>
      <c r="B25" s="94" t="s">
        <v>398</v>
      </c>
      <c r="C25" s="38">
        <v>500</v>
      </c>
      <c r="D25" s="37">
        <v>40</v>
      </c>
      <c r="E25" s="36">
        <v>20000</v>
      </c>
    </row>
    <row r="26" spans="1:5" ht="32.25" customHeight="1" x14ac:dyDescent="0.25">
      <c r="A26" s="29">
        <v>20</v>
      </c>
      <c r="B26" s="94" t="s">
        <v>399</v>
      </c>
      <c r="C26" s="38">
        <v>50</v>
      </c>
      <c r="D26" s="37">
        <v>100</v>
      </c>
      <c r="E26" s="36">
        <v>5000</v>
      </c>
    </row>
    <row r="27" spans="1:5" ht="27" customHeight="1" x14ac:dyDescent="0.25">
      <c r="A27" s="29">
        <v>21</v>
      </c>
      <c r="B27" s="94" t="s">
        <v>400</v>
      </c>
      <c r="C27" s="38">
        <v>60</v>
      </c>
      <c r="D27" s="37">
        <v>100</v>
      </c>
      <c r="E27" s="36">
        <v>6000</v>
      </c>
    </row>
    <row r="28" spans="1:5" ht="24.75" customHeight="1" x14ac:dyDescent="0.25">
      <c r="A28" s="29">
        <v>22</v>
      </c>
      <c r="B28" s="94" t="s">
        <v>38</v>
      </c>
      <c r="C28" s="36">
        <v>46950</v>
      </c>
      <c r="D28" s="37">
        <v>1</v>
      </c>
      <c r="E28" s="36">
        <v>46950</v>
      </c>
    </row>
    <row r="29" spans="1:5" ht="28.5" customHeight="1" x14ac:dyDescent="0.25">
      <c r="A29" s="29">
        <v>23</v>
      </c>
      <c r="B29" s="94" t="s">
        <v>401</v>
      </c>
      <c r="C29" s="36">
        <v>3060</v>
      </c>
      <c r="D29" s="37">
        <v>5</v>
      </c>
      <c r="E29" s="36">
        <v>15300</v>
      </c>
    </row>
    <row r="30" spans="1:5" ht="36" customHeight="1" x14ac:dyDescent="0.25">
      <c r="A30" s="29">
        <v>24</v>
      </c>
      <c r="B30" s="94" t="s">
        <v>402</v>
      </c>
      <c r="C30" s="36">
        <v>2978.75</v>
      </c>
      <c r="D30" s="37">
        <v>4</v>
      </c>
      <c r="E30" s="36">
        <v>11915</v>
      </c>
    </row>
    <row r="31" spans="1:5" ht="31.5" customHeight="1" x14ac:dyDescent="0.25">
      <c r="A31" s="29">
        <v>25</v>
      </c>
      <c r="B31" s="94" t="s">
        <v>403</v>
      </c>
      <c r="C31" s="36">
        <v>9954</v>
      </c>
      <c r="D31" s="37">
        <v>5</v>
      </c>
      <c r="E31" s="36">
        <v>49770</v>
      </c>
    </row>
    <row r="32" spans="1:5" x14ac:dyDescent="0.25">
      <c r="A32" s="29">
        <v>26</v>
      </c>
      <c r="B32" s="94" t="s">
        <v>404</v>
      </c>
      <c r="C32" s="36">
        <v>2000</v>
      </c>
      <c r="D32" s="37">
        <v>14</v>
      </c>
      <c r="E32" s="36">
        <v>28000</v>
      </c>
    </row>
    <row r="33" spans="1:5" x14ac:dyDescent="0.25">
      <c r="A33" s="29">
        <v>27</v>
      </c>
      <c r="B33" s="94" t="s">
        <v>405</v>
      </c>
      <c r="C33" s="36">
        <v>1400</v>
      </c>
      <c r="D33" s="37">
        <v>1</v>
      </c>
      <c r="E33" s="36">
        <v>1400</v>
      </c>
    </row>
    <row r="34" spans="1:5" ht="18.75" customHeight="1" x14ac:dyDescent="0.25">
      <c r="A34" s="29">
        <v>28</v>
      </c>
      <c r="B34" s="94" t="s">
        <v>406</v>
      </c>
      <c r="C34" s="38">
        <v>310</v>
      </c>
      <c r="D34" s="37">
        <v>2</v>
      </c>
      <c r="E34" s="38">
        <v>620</v>
      </c>
    </row>
    <row r="35" spans="1:5" ht="19.5" customHeight="1" x14ac:dyDescent="0.25">
      <c r="A35" s="29">
        <v>29</v>
      </c>
      <c r="B35" s="94" t="s">
        <v>407</v>
      </c>
      <c r="C35" s="38">
        <v>108</v>
      </c>
      <c r="D35" s="37">
        <v>50</v>
      </c>
      <c r="E35" s="36">
        <v>5400</v>
      </c>
    </row>
    <row r="36" spans="1:5" x14ac:dyDescent="0.25">
      <c r="A36" s="29">
        <v>30</v>
      </c>
      <c r="B36" s="94" t="s">
        <v>408</v>
      </c>
      <c r="C36" s="38">
        <v>100</v>
      </c>
      <c r="D36" s="37">
        <v>2</v>
      </c>
      <c r="E36" s="38">
        <v>200</v>
      </c>
    </row>
    <row r="37" spans="1:5" x14ac:dyDescent="0.25">
      <c r="A37" s="29">
        <v>31</v>
      </c>
      <c r="B37" s="94" t="s">
        <v>409</v>
      </c>
      <c r="C37" s="38">
        <v>419</v>
      </c>
      <c r="D37" s="37">
        <v>1</v>
      </c>
      <c r="E37" s="38">
        <v>419</v>
      </c>
    </row>
    <row r="38" spans="1:5" ht="22.5" customHeight="1" x14ac:dyDescent="0.25">
      <c r="A38" s="29">
        <v>32</v>
      </c>
      <c r="B38" s="94" t="s">
        <v>410</v>
      </c>
      <c r="C38" s="38">
        <v>571</v>
      </c>
      <c r="D38" s="37">
        <v>1</v>
      </c>
      <c r="E38" s="38">
        <v>571</v>
      </c>
    </row>
    <row r="39" spans="1:5" ht="23.25" customHeight="1" x14ac:dyDescent="0.25">
      <c r="A39" s="29">
        <v>33</v>
      </c>
      <c r="B39" s="94" t="s">
        <v>411</v>
      </c>
      <c r="C39" s="38">
        <v>335</v>
      </c>
      <c r="D39" s="37">
        <v>2</v>
      </c>
      <c r="E39" s="38">
        <v>670</v>
      </c>
    </row>
    <row r="40" spans="1:5" ht="18.75" customHeight="1" x14ac:dyDescent="0.25">
      <c r="A40" s="29">
        <v>34</v>
      </c>
      <c r="B40" s="94" t="s">
        <v>412</v>
      </c>
      <c r="C40" s="38">
        <v>1</v>
      </c>
      <c r="D40" s="37">
        <v>125</v>
      </c>
      <c r="E40" s="38">
        <v>125</v>
      </c>
    </row>
    <row r="41" spans="1:5" x14ac:dyDescent="0.25">
      <c r="A41" s="29">
        <v>35</v>
      </c>
      <c r="B41" s="94" t="s">
        <v>413</v>
      </c>
      <c r="C41" s="38">
        <v>483.5</v>
      </c>
      <c r="D41" s="37">
        <v>40</v>
      </c>
      <c r="E41" s="36">
        <v>19340</v>
      </c>
    </row>
    <row r="42" spans="1:5" x14ac:dyDescent="0.25">
      <c r="A42" s="29"/>
      <c r="B42" s="119" t="s">
        <v>103</v>
      </c>
      <c r="C42" s="103"/>
      <c r="D42" s="120">
        <v>837</v>
      </c>
      <c r="E42" s="121">
        <v>746440</v>
      </c>
    </row>
  </sheetData>
  <mergeCells count="4">
    <mergeCell ref="C4:C6"/>
    <mergeCell ref="D4:D6"/>
    <mergeCell ref="E4:E6"/>
    <mergeCell ref="A4:A6"/>
  </mergeCells>
  <pageMargins left="0.9055118110236221" right="0.51181102362204722" top="0.9448818897637796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16" sqref="B16"/>
    </sheetView>
  </sheetViews>
  <sheetFormatPr defaultRowHeight="15" x14ac:dyDescent="0.25"/>
  <cols>
    <col min="1" max="1" width="32.140625" customWidth="1"/>
    <col min="2" max="2" width="16.85546875" customWidth="1"/>
    <col min="3" max="3" width="18.7109375" customWidth="1"/>
  </cols>
  <sheetData>
    <row r="1" spans="1:3" ht="15.75" x14ac:dyDescent="0.25">
      <c r="A1" s="92" t="s">
        <v>424</v>
      </c>
      <c r="B1" s="92"/>
      <c r="C1" s="92" t="s">
        <v>433</v>
      </c>
    </row>
    <row r="2" spans="1:3" ht="15.75" x14ac:dyDescent="0.25">
      <c r="A2" s="92"/>
      <c r="B2" s="92"/>
      <c r="C2" s="92"/>
    </row>
    <row r="3" spans="1:3" ht="15.75" x14ac:dyDescent="0.25">
      <c r="A3" s="92"/>
      <c r="B3" s="92"/>
      <c r="C3" s="92"/>
    </row>
    <row r="4" spans="1:3" ht="35.25" customHeight="1" x14ac:dyDescent="0.25">
      <c r="A4" s="29"/>
      <c r="B4" s="95" t="s">
        <v>427</v>
      </c>
      <c r="C4" s="96" t="s">
        <v>426</v>
      </c>
    </row>
    <row r="5" spans="1:3" ht="28.5" customHeight="1" x14ac:dyDescent="0.25">
      <c r="A5" s="97" t="s">
        <v>423</v>
      </c>
      <c r="B5" s="98">
        <v>5427</v>
      </c>
      <c r="C5" s="99">
        <v>1</v>
      </c>
    </row>
    <row r="6" spans="1:3" ht="32.25" customHeight="1" x14ac:dyDescent="0.25">
      <c r="A6" s="100" t="s">
        <v>425</v>
      </c>
      <c r="B6" s="101">
        <v>5000</v>
      </c>
      <c r="C6" s="102">
        <v>1</v>
      </c>
    </row>
    <row r="7" spans="1:3" x14ac:dyDescent="0.25">
      <c r="A7" s="103" t="s">
        <v>103</v>
      </c>
      <c r="B7" s="101">
        <v>10427</v>
      </c>
      <c r="C7" s="102">
        <v>2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казна (2)</vt:lpstr>
      <vt:lpstr>опер </vt:lpstr>
      <vt:lpstr>опер 103</vt:lpstr>
      <vt:lpstr>казна</vt:lpstr>
      <vt:lpstr>перед.акт</vt:lpstr>
      <vt:lpstr>материалы</vt:lpstr>
      <vt:lpstr>забаланс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Бухгалтерия</dc:creator>
  <cp:lastModifiedBy>СобрДеп - Ляпин Тимофей Юрьевич</cp:lastModifiedBy>
  <cp:lastPrinted>2023-05-23T09:37:43Z</cp:lastPrinted>
  <dcterms:created xsi:type="dcterms:W3CDTF">2023-03-03T06:40:00Z</dcterms:created>
  <dcterms:modified xsi:type="dcterms:W3CDTF">2023-05-26T09:25:30Z</dcterms:modified>
</cp:coreProperties>
</file>